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П 22 кор 2022-2026гг\5. Паспорта  ИПр\2022 год\+++Паспорта все с эк. эф ЦЭС\K_ 20220213_Ц_8\Рекон КЛ-6 кВ ПС Пром ФСБ\"/>
    </mc:Choice>
  </mc:AlternateContent>
  <bookViews>
    <workbookView xWindow="0" yWindow="0" windowWidth="28800" windowHeight="12435" tabRatio="820" firstSheet="3" activeTab="9"/>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sheetId="26" r:id="rId13"/>
    <sheet name="10. Карта" sheetId="25" r:id="rId14"/>
  </sheets>
  <externalReferences>
    <externalReference r:id="rId15"/>
    <externalReference r:id="rId16"/>
    <externalReference r:id="rId17"/>
  </externalReferences>
  <definedNames>
    <definedName name="Constr" localSheetId="12">ЛСР!#REF!</definedName>
    <definedName name="FOT" localSheetId="12">ЛСР!#REF!</definedName>
    <definedName name="Ind" localSheetId="12">ЛСР!#REF!</definedName>
    <definedName name="Obj" localSheetId="12">ЛСР!#REF!</definedName>
    <definedName name="Obosn" localSheetId="12">ЛСР!#REF!</definedName>
    <definedName name="SmPr" localSheetId="12">ЛСР!#REF!</definedName>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B15" i="27" l="1"/>
  <c r="F32" i="27"/>
  <c r="C22" i="27"/>
  <c r="C24" i="27" s="1"/>
  <c r="M48" i="27"/>
  <c r="L48" i="27"/>
  <c r="K48" i="27"/>
  <c r="J48" i="27"/>
  <c r="I48" i="27"/>
  <c r="H48" i="27"/>
  <c r="G48" i="27"/>
  <c r="F48" i="27"/>
  <c r="E48" i="27"/>
  <c r="D48" i="27"/>
  <c r="D39" i="27"/>
  <c r="E39" i="27" s="1"/>
  <c r="F39" i="27" s="1"/>
  <c r="M34" i="27"/>
  <c r="L34" i="27"/>
  <c r="K34" i="27"/>
  <c r="J34" i="27"/>
  <c r="I34" i="27"/>
  <c r="H34" i="27"/>
  <c r="G34" i="27"/>
  <c r="F34" i="27"/>
  <c r="E34" i="27"/>
  <c r="D34" i="27"/>
  <c r="E32" i="27"/>
  <c r="D32" i="27"/>
  <c r="B12" i="27"/>
  <c r="F38" i="27" l="1"/>
  <c r="G32" i="27"/>
  <c r="G39" i="27"/>
  <c r="D35" i="27"/>
  <c r="E38" i="27"/>
  <c r="D45" i="27"/>
  <c r="C23" i="27"/>
  <c r="D37" i="27" s="1"/>
  <c r="B67" i="22"/>
  <c r="G37" i="27" l="1"/>
  <c r="D36" i="27"/>
  <c r="F37" i="27"/>
  <c r="F36" i="27" s="1"/>
  <c r="E37" i="27"/>
  <c r="E36" i="27" s="1"/>
  <c r="G38" i="27"/>
  <c r="H32" i="27"/>
  <c r="G35" i="27"/>
  <c r="F35" i="27"/>
  <c r="D40" i="27"/>
  <c r="D44" i="27" s="1"/>
  <c r="D46" i="27" s="1"/>
  <c r="E35" i="27"/>
  <c r="C25" i="6"/>
  <c r="H38" i="27" l="1"/>
  <c r="I32" i="27"/>
  <c r="F40" i="27"/>
  <c r="F44" i="27" s="1"/>
  <c r="F46" i="27" s="1"/>
  <c r="F49" i="27" s="1"/>
  <c r="H39" i="27"/>
  <c r="I39" i="27" s="1"/>
  <c r="E40" i="27"/>
  <c r="E44" i="27" s="1"/>
  <c r="E46" i="27" s="1"/>
  <c r="E49" i="27" s="1"/>
  <c r="H37" i="27"/>
  <c r="H36" i="27" s="1"/>
  <c r="G36" i="27"/>
  <c r="D49" i="27"/>
  <c r="D47" i="27"/>
  <c r="H35" i="27"/>
  <c r="H40" i="27" s="1"/>
  <c r="H44" i="27" s="1"/>
  <c r="H46" i="27" s="1"/>
  <c r="H49" i="27" s="1"/>
  <c r="G40" i="27"/>
  <c r="G44" i="27" s="1"/>
  <c r="G46" i="27" s="1"/>
  <c r="G49" i="27" s="1"/>
  <c r="A15" i="22"/>
  <c r="E47" i="27" l="1"/>
  <c r="D50" i="27"/>
  <c r="I38" i="27"/>
  <c r="J32" i="27"/>
  <c r="I35" i="27"/>
  <c r="I37" i="27"/>
  <c r="I36" i="27" s="1"/>
  <c r="B27" i="22"/>
  <c r="C24" i="15"/>
  <c r="B3" i="22"/>
  <c r="AV3" i="5"/>
  <c r="AG3" i="15"/>
  <c r="L3" i="16"/>
  <c r="AA3" i="14"/>
  <c r="S4" i="13"/>
  <c r="S3" i="12"/>
  <c r="A11" i="12"/>
  <c r="I40" i="27" l="1"/>
  <c r="I44" i="27" s="1"/>
  <c r="I46" i="27" s="1"/>
  <c r="K32" i="27"/>
  <c r="J38" i="27"/>
  <c r="J35" i="27"/>
  <c r="J37" i="27"/>
  <c r="J39" i="27"/>
  <c r="K39" i="27" s="1"/>
  <c r="F47" i="27"/>
  <c r="E50" i="27"/>
  <c r="N24" i="15"/>
  <c r="AF24" i="15"/>
  <c r="L24" i="15"/>
  <c r="B21" i="22"/>
  <c r="K38" i="27" l="1"/>
  <c r="L32" i="27"/>
  <c r="K37" i="27"/>
  <c r="K36" i="27" s="1"/>
  <c r="K35" i="27"/>
  <c r="K40" i="27" s="1"/>
  <c r="K44" i="27" s="1"/>
  <c r="K46" i="27" s="1"/>
  <c r="K49" i="27" s="1"/>
  <c r="G47" i="27"/>
  <c r="F50" i="27"/>
  <c r="J36" i="27"/>
  <c r="J40" i="27" s="1"/>
  <c r="J44" i="27" s="1"/>
  <c r="J46" i="27" s="1"/>
  <c r="I49" i="27"/>
  <c r="A5" i="22"/>
  <c r="A5" i="5"/>
  <c r="A4" i="15"/>
  <c r="A5" i="16"/>
  <c r="A5" i="10"/>
  <c r="A4" i="17"/>
  <c r="A5" i="6"/>
  <c r="A5" i="14"/>
  <c r="A6" i="13"/>
  <c r="A4" i="12"/>
  <c r="J49" i="27" l="1"/>
  <c r="H47" i="27"/>
  <c r="G50" i="27"/>
  <c r="L38" i="27"/>
  <c r="M32" i="27"/>
  <c r="L37" i="27"/>
  <c r="L35" i="27"/>
  <c r="L39" i="27"/>
  <c r="M39" i="27" s="1"/>
  <c r="M38" i="27" l="1"/>
  <c r="M35" i="27"/>
  <c r="M37" i="27"/>
  <c r="M36" i="27" s="1"/>
  <c r="I47" i="27"/>
  <c r="H50" i="27"/>
  <c r="L36" i="27"/>
  <c r="L40" i="27" s="1"/>
  <c r="L44" i="27" s="1"/>
  <c r="L46" i="27" s="1"/>
  <c r="A15" i="5"/>
  <c r="L49" i="27" l="1"/>
  <c r="D54" i="27"/>
  <c r="J47" i="27"/>
  <c r="I50" i="27"/>
  <c r="M40" i="27"/>
  <c r="M44" i="27" s="1"/>
  <c r="M46" i="27" s="1"/>
  <c r="M49" i="27" s="1"/>
  <c r="D25" i="15"/>
  <c r="AG25" i="15" s="1"/>
  <c r="K47" i="27" l="1"/>
  <c r="J50" i="27"/>
  <c r="D53" i="27"/>
  <c r="D24" i="15"/>
  <c r="AG24" i="15" s="1"/>
  <c r="C25" i="15"/>
  <c r="A12" i="22"/>
  <c r="A12" i="5"/>
  <c r="A11" i="15"/>
  <c r="A12" i="16"/>
  <c r="A12" i="10"/>
  <c r="A11" i="17"/>
  <c r="A12" i="6"/>
  <c r="E12" i="14"/>
  <c r="A13" i="13"/>
  <c r="A14" i="15"/>
  <c r="A15" i="16"/>
  <c r="A15" i="10"/>
  <c r="A14" i="17"/>
  <c r="A15" i="6"/>
  <c r="E15" i="14"/>
  <c r="A16" i="13"/>
  <c r="A14" i="12"/>
  <c r="L47" i="27" l="1"/>
  <c r="K50" i="27"/>
  <c r="AF25" i="15"/>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47" i="27" l="1"/>
  <c r="L50" i="27"/>
  <c r="D55" i="27" l="1"/>
  <c r="M50" i="27"/>
  <c r="D56" i="27" s="1"/>
</calcChain>
</file>

<file path=xl/sharedStrings.xml><?xml version="1.0" encoding="utf-8"?>
<sst xmlns="http://schemas.openxmlformats.org/spreadsheetml/2006/main" count="1195" uniqueCount="657">
  <si>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</si>
  <si>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</si>
  <si>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</si>
  <si>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</si>
  <si>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</si>
  <si>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</si>
  <si>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</si>
  <si>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</si>
  <si>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</si>
  <si>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</si>
  <si>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</si>
  <si>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</si>
  <si>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</si>
  <si>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</si>
  <si>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</si>
  <si>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</si>
  <si>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</si>
  <si>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</si>
  <si>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</si>
  <si>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</si>
  <si>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</si>
  <si>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</si>
  <si>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</si>
  <si>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</si>
  <si>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</si>
  <si>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</si>
  <si>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</si>
  <si>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</si>
  <si>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</si>
  <si>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</si>
  <si>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</si>
  <si>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</si>
  <si>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</si>
  <si>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</si>
  <si>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</si>
  <si>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</si>
  <si>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</si>
  <si>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</si>
  <si>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</si>
  <si>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</si>
  <si>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</si>
  <si>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</si>
  <si>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</si>
  <si>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</si>
  <si>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</si>
  <si>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</si>
  <si>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</si>
  <si>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</si>
  <si>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</si>
  <si>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</si>
  <si>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</si>
  <si>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</si>
  <si>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</si>
  <si>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</si>
  <si>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</si>
  <si>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</si>
  <si>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</si>
  <si>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</si>
  <si>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</si>
  <si>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</si>
  <si>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</si>
  <si>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</si>
  <si>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</si>
  <si>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</si>
  <si>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</si>
  <si>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</si>
  <si>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</si>
  <si>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</si>
  <si>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</si>
  <si>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</si>
  <si>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</si>
  <si>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</si>
  <si>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</si>
  <si>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</si>
  <si>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</si>
  <si>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</si>
  <si>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</si>
  <si>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</si>
  <si>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</si>
  <si>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</si>
  <si>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</si>
  <si>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</si>
  <si>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</si>
  <si>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</si>
  <si>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</si>
  <si>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</si>
  <si>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</si>
  <si>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</si>
  <si>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</si>
  <si>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</si>
  <si>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</si>
  <si>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</si>
  <si>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</si>
  <si>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</si>
  <si>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</si>
  <si>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</si>
  <si>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</si>
  <si>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</si>
  <si>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</si>
  <si>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</si>
  <si>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</si>
  <si>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</si>
  <si>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</si>
  <si>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</si>
  <si>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</si>
  <si>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</si>
  <si>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</si>
  <si>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</si>
  <si>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</si>
  <si>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</si>
  <si>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</si>
  <si>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</si>
  <si>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</si>
  <si>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</si>
  <si>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</si>
  <si>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</si>
  <si>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</si>
  <si>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</si>
  <si>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</si>
  <si>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</si>
  <si>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</si>
  <si>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</si>
  <si>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</si>
  <si>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</si>
  <si>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</si>
  <si>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</si>
  <si>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</si>
  <si>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</si>
  <si>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</si>
  <si>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</si>
  <si>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</si>
  <si>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</si>
  <si>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</si>
  <si>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</si>
  <si>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</si>
  <si>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</si>
  <si>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</si>
  <si>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</si>
  <si>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</si>
  <si>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</si>
  <si>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</si>
  <si>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</si>
  <si>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</si>
  <si>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</si>
  <si>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</si>
  <si>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</si>
  <si>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</si>
  <si>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</si>
  <si>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</si>
  <si>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</si>
  <si>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</si>
  <si>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</si>
  <si>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</si>
  <si>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</si>
  <si>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</si>
  <si>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</si>
  <si>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</si>
  <si>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</si>
  <si>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</si>
  <si>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</si>
  <si>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</si>
  <si>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</si>
  <si>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</si>
  <si>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</si>
  <si>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</si>
  <si>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</si>
  <si>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</si>
  <si>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</si>
  <si>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</si>
  <si>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</si>
  <si>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</si>
  <si>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</si>
  <si>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</si>
  <si>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</si>
  <si>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</si>
  <si>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</si>
  <si>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</si>
  <si>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</si>
  <si>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</si>
  <si>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</si>
  <si>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</si>
  <si>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</si>
  <si>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</si>
  <si>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</si>
  <si>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</si>
  <si>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</si>
  <si>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</si>
  <si>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</si>
  <si>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</si>
  <si>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</si>
  <si>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</si>
  <si>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</si>
  <si>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</si>
  <si>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</si>
  <si>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</si>
  <si>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</si>
  <si>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</si>
  <si>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</si>
  <si>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</si>
  <si>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</si>
  <si>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</si>
  <si>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</si>
  <si>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</si>
  <si>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</si>
  <si>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</si>
  <si>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</si>
  <si>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</si>
  <si>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</si>
  <si>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</si>
  <si>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</si>
  <si>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</si>
  <si>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</si>
  <si>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</si>
  <si>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</si>
  <si>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</si>
  <si>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</si>
  <si>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</si>
  <si>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</si>
  <si>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</si>
  <si>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</si>
  <si>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</si>
  <si>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</si>
  <si>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</si>
  <si>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</si>
  <si>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</si>
  <si>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</si>
  <si>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</si>
  <si>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</si>
  <si>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</si>
  <si>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</si>
  <si>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</si>
  <si>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</si>
  <si>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</si>
  <si>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</si>
  <si>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</si>
  <si>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</si>
  <si>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</si>
  <si>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</si>
  <si>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</si>
  <si>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</si>
  <si>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</si>
  <si>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</si>
  <si>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</si>
  <si>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</si>
  <si>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</si>
  <si>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</si>
  <si>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</si>
  <si>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</si>
  <si>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</si>
  <si>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</si>
  <si>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</si>
  <si>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</si>
  <si>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</si>
  <si>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</si>
  <si>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</si>
  <si>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</si>
  <si>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</si>
  <si>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</si>
  <si>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</si>
  <si>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</si>
  <si>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</si>
  <si>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</si>
  <si>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</si>
  <si>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</si>
  <si>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</si>
  <si>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</si>
  <si>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</si>
  <si>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</si>
  <si>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</si>
  <si>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</si>
  <si>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</si>
  <si>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</si>
  <si>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</si>
  <si>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</si>
  <si>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</si>
  <si>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</si>
  <si>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</si>
  <si>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</si>
  <si>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</si>
  <si>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</si>
  <si>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</si>
  <si>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</si>
  <si>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</si>
  <si>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</si>
  <si>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</si>
  <si>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</si>
  <si>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</si>
  <si>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</si>
  <si>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</si>
  <si>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</si>
  <si>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</si>
  <si>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</si>
  <si>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</si>
  <si>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</si>
  <si>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</si>
  <si>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</si>
  <si>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</si>
  <si>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</si>
  <si>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</si>
  <si>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</si>
  <si>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</si>
  <si>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</si>
  <si>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</si>
  <si>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</si>
  <si>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</si>
  <si>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</si>
  <si>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</si>
  <si>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</si>
  <si>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</si>
  <si>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</si>
  <si>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</si>
  <si>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</si>
  <si>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</si>
  <si>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</si>
  <si>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</si>
  <si>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</si>
  <si>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</si>
  <si>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</si>
  <si>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</si>
  <si>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</si>
  <si>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</si>
  <si>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</si>
  <si>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</si>
  <si>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</si>
  <si>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</si>
  <si>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</si>
  <si>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</si>
  <si>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</si>
  <si>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</si>
  <si>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</si>
  <si>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</si>
  <si>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</si>
  <si>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</si>
  <si>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</si>
  <si>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</si>
  <si>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</si>
  <si>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</si>
  <si>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</si>
  <si>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</si>
  <si>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</si>
  <si>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</si>
  <si>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</si>
  <si>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</si>
  <si>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</si>
  <si>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</si>
  <si>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</si>
  <si>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</si>
  <si>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</si>
  <si>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</si>
  <si>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</si>
  <si>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</si>
  <si>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</si>
  <si>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</si>
  <si>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</si>
  <si>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</si>
  <si>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</si>
  <si>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</si>
  <si>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</si>
  <si>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</si>
  <si>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</si>
  <si>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</si>
  <si>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</si>
  <si>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</si>
  <si>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</si>
  <si>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</si>
  <si>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</si>
  <si>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</si>
  <si>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</si>
  <si>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</si>
  <si>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</si>
  <si>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</si>
  <si>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</si>
  <si>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</si>
  <si>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</si>
  <si>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</si>
  <si>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</si>
  <si>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</si>
  <si>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</si>
  <si>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</si>
  <si>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</si>
  <si>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</si>
  <si>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</si>
  <si>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</si>
  <si>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</si>
  <si>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</si>
  <si>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</si>
  <si>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</si>
  <si>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</si>
  <si>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</si>
  <si>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</si>
  <si>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</si>
  <si>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</si>
  <si>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</si>
  <si>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</si>
  <si>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</si>
  <si>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</si>
  <si>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</si>
  <si>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</si>
  <si>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</si>
  <si>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</si>
  <si>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</si>
  <si>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</si>
  <si>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</si>
  <si>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</si>
  <si>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</si>
  <si>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</si>
  <si>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</si>
  <si>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</si>
  <si>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</si>
  <si>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</si>
  <si>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</si>
  <si>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</si>
  <si>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</si>
  <si>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</si>
  <si>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</si>
  <si>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</si>
  <si>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</si>
  <si>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</si>
  <si>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</si>
  <si>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</si>
  <si>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</si>
  <si>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</si>
  <si>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</si>
  <si>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</si>
  <si>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</si>
  <si>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</si>
  <si>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</si>
  <si>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</si>
  <si>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</si>
  <si>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</si>
  <si>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</si>
  <si>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</si>
  <si>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</si>
  <si>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</si>
  <si>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</si>
  <si>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</si>
  <si>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</si>
  <si>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</si>
  <si>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</si>
  <si>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</si>
  <si>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</si>
  <si>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Реконструкция линий электропередачи</t>
  </si>
  <si>
    <t>Реконструкция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</si>
  <si>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</si>
  <si>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</si>
  <si>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</si>
  <si>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</si>
  <si>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заключенного договора в ценах 2019 года с НДС, млн. руб.</t>
  </si>
  <si>
    <t>Одноцепная</t>
  </si>
  <si>
    <t>ГУП "РЭС"</t>
  </si>
  <si>
    <t>IV</t>
  </si>
  <si>
    <t>2025 год</t>
  </si>
  <si>
    <t>2024 год</t>
  </si>
  <si>
    <t>2023 год</t>
  </si>
  <si>
    <t>2022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</si>
  <si>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</si>
  <si>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2021 год</t>
  </si>
  <si>
    <t>2022г.</t>
  </si>
  <si>
    <t>Планируемая дата начала 2022г.</t>
  </si>
  <si>
    <t>2022год</t>
  </si>
  <si>
    <t>2026 год</t>
  </si>
  <si>
    <t xml:space="preserve"> по состоянию на 01.01.2022 года </t>
  </si>
  <si>
    <t xml:space="preserve">по состоянию на 01.01.2023 года </t>
  </si>
  <si>
    <t>Факт 2021 года</t>
  </si>
  <si>
    <t>КЛ</t>
  </si>
  <si>
    <t>Приложение № 2</t>
  </si>
  <si>
    <t>Утверждено приказом № 421 от 4 августа 2020 г. Минстроя РФ</t>
  </si>
  <si>
    <t>СОГЛАСОВАНО:</t>
  </si>
  <si>
    <t>УТВЕРЖДАЮ:</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</si>
  <si>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</si>
  <si>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</si>
  <si>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</si>
  <si>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</si>
  <si>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</si>
  <si>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</si>
  <si>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</si>
  <si>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</si>
  <si>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</si>
  <si>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</si>
  <si>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</si>
  <si>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</si>
  <si>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</si>
  <si>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</si>
  <si>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</si>
  <si>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</si>
  <si>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</si>
  <si>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</si>
  <si>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</si>
  <si>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</si>
  <si>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</si>
  <si>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</si>
  <si>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(0)</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</si>
  <si>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</si>
  <si>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</si>
  <si>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</si>
  <si>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</si>
  <si>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</si>
  <si>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</si>
  <si>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</si>
  <si>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</si>
  <si>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</si>
  <si>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</si>
  <si>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</si>
  <si>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</si>
  <si>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</si>
  <si>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</si>
  <si>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ОТ</t>
  </si>
  <si>
    <t>ЭМ</t>
  </si>
  <si>
    <t>в т.ч. ОТм</t>
  </si>
  <si>
    <t>ЗТ</t>
  </si>
  <si>
    <t>чел.-ч</t>
  </si>
  <si>
    <t>ЗТм</t>
  </si>
  <si>
    <t>Итого по расценке</t>
  </si>
  <si>
    <t>ФОТ</t>
  </si>
  <si>
    <t>%</t>
  </si>
  <si>
    <t>Всего по позиции</t>
  </si>
  <si>
    <t>М</t>
  </si>
  <si>
    <t>ТЕР04-01-074-01</t>
  </si>
  <si>
    <t>Монтаж машины горизонтального бурения прессово-шнекового типа РВА</t>
  </si>
  <si>
    <t>1 машина</t>
  </si>
  <si>
    <t>НР Скважины</t>
  </si>
  <si>
    <t>СП Скважины</t>
  </si>
  <si>
    <t>ТЕР04-01-075-01</t>
  </si>
  <si>
    <t>Демонтаж машины горизонтального бурения прессово-шнекового типа РВА</t>
  </si>
  <si>
    <t>ТЕР04-01-077-09</t>
  </si>
  <si>
    <t>100 м бурения скважины</t>
  </si>
  <si>
    <t>(Электротехнические установки на других объектах)</t>
  </si>
  <si>
    <t>шт.</t>
  </si>
  <si>
    <t>ТЕРп01-12-027-01</t>
  </si>
  <si>
    <t>Испытание кабеля силового длиной до 500 м напряжением: до 10 кВ</t>
  </si>
  <si>
    <t>1 испытание</t>
  </si>
  <si>
    <t>НР Пусконаладочные работы: 'вхолостую' - 80%, 'под нагрузкой' - 20%</t>
  </si>
  <si>
    <t>СП Пусконаладочные работы: 'вхолостую' - 80%, 'под нагрузкой' - 20%</t>
  </si>
  <si>
    <t>ТЕРп01-11-024-02</t>
  </si>
  <si>
    <t>Фазировка электрической линии или трансформатора с сетью напряжением: свыше 1 кВ</t>
  </si>
  <si>
    <t>1 фазировка</t>
  </si>
  <si>
    <t>Итоги по смете:</t>
  </si>
  <si>
    <t xml:space="preserve">     Итого прямые затраты (справочно)</t>
  </si>
  <si>
    <t xml:space="preserve">               Оплата труда рабочих</t>
  </si>
  <si>
    <t xml:space="preserve">               Эксплуатация машин</t>
  </si>
  <si>
    <t xml:space="preserve">               Материалы</t>
  </si>
  <si>
    <t xml:space="preserve">     Строительные работы</t>
  </si>
  <si>
    <t xml:space="preserve">                    оплата труда</t>
  </si>
  <si>
    <t xml:space="preserve">                    накладные расходы</t>
  </si>
  <si>
    <t xml:space="preserve">                    сметная прибыль</t>
  </si>
  <si>
    <t xml:space="preserve">     Монтажные работы</t>
  </si>
  <si>
    <t xml:space="preserve">               оплата труда</t>
  </si>
  <si>
    <t xml:space="preserve">               эксплуатация машин и механизмов</t>
  </si>
  <si>
    <t xml:space="preserve">               материалы</t>
  </si>
  <si>
    <t xml:space="preserve">               накладные расходы</t>
  </si>
  <si>
    <t xml:space="preserve">               сметная прибыль</t>
  </si>
  <si>
    <t xml:space="preserve">     Прочие затраты</t>
  </si>
  <si>
    <t xml:space="preserve">          Пусконаладочные работы</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</si>
  <si>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</si>
  <si>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</si>
  <si>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</si>
  <si>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</si>
  <si>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</si>
  <si>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Итого с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</si>
  <si>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</si>
  <si>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</si>
  <si>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</si>
  <si>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</si>
  <si>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</si>
  <si>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</si>
  <si>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</si>
  <si>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 xml:space="preserve">Реконструкция КЛ-6кВ ПС «Промышленная» (поликлиника ФСБ) –РП-20 , Ф-6-52, нитка Б ( Инв. № 00-002758 Кабельная линия КЛ-6кВ Ф.6-52-РП-20 (2н), РБ000020376097) (КЛ-2,0км) (Изм. 0)
</t>
  </si>
  <si>
    <t>K_ 20220213_Ц_8</t>
  </si>
  <si>
    <t>Год раскрытия информации:  2022 год</t>
  </si>
  <si>
    <t>РБ, г. Уфа</t>
  </si>
  <si>
    <t>АПвБВнг(А)-LS-10 3х120/25 - 2000 м</t>
  </si>
  <si>
    <t>КЛ-6 кВ</t>
  </si>
  <si>
    <t>КЛ-6 кВ ПС Промышленная</t>
  </si>
  <si>
    <t>АПвБВнг(А)-LS-10 3х120/25</t>
  </si>
  <si>
    <t>2022</t>
  </si>
  <si>
    <t>объем заключенного договора в ценах 2022 года с НДС, млн. руб.</t>
  </si>
  <si>
    <t>Сметная стоимость проекта в ценах  2022 года с НДС, млн. руб.</t>
  </si>
  <si>
    <t>г. Уфа</t>
  </si>
  <si>
    <t>"_____" ________________ 2022 года</t>
  </si>
  <si>
    <t>"ГРАНД-Смета 2021"</t>
  </si>
  <si>
    <t>Реконструкция КЛ-6кВ ПС «Промышленная» (поликлиника ФСБ) –РП-20 , Ф-6-52, нитка Б ( Инв. № 00-002758 Кабельная линия КЛ-6кВ Ф.6-52-РП-20 (2н), РБ000020376097) (КЛ-2,0км) (Изм. 0)</t>
  </si>
  <si>
    <t>Реконструкция КЛ-6кВ ПС «Промышленная» (поликлиника ФСБ) –РП-20 , Ф-6-52, нитка Б ( Инв. № 00-002758 Кабельная линия КЛ-6кВ Ф.6-52-РП-20 (2н), РБ000020376097) (КЛ-2,0км) (Изм. 0)гнб  2 кл*1км</t>
  </si>
  <si>
    <t>(4464,98)</t>
  </si>
  <si>
    <t>(683,22)</t>
  </si>
  <si>
    <t>(17,58)</t>
  </si>
  <si>
    <t>(2627,94)</t>
  </si>
  <si>
    <t>(0,79)</t>
  </si>
  <si>
    <t>Раздел 1. Строительство КЛ</t>
  </si>
  <si>
    <t>ГНБ</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</si>
  <si>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</si>
  <si>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ЗПМ=1,2; ТЗ=1,2; ТЗМ=1,2</t>
  </si>
  <si>
    <t>Приказ от 04.08.2020 № 421/пр прил.10 табл.1 п.5</t>
  </si>
  <si>
    <t>Производство работ осуществляется в стесненных условиях населенных пунктов ОЗП=1,15; ЭМ=1,15; ЗПМ=1,15; ТЗ=1,15; ТЗМ=1,15</t>
  </si>
  <si>
    <t>Приказ № 812/пр от 21.12.2020 Прил. п.4</t>
  </si>
  <si>
    <t>Приказ № 774/пр от 11.12.2020 Прил. п.4</t>
  </si>
  <si>
    <t>ТЕР04-01-076-01</t>
  </si>
  <si>
    <t>Бурение пилотной скважины машиной горизонтального бурения прессово-шнековой с усилием продавливания 203 ТС  (2000кН) фирмы SHMIDT,  KRANZ-GRUPPE</t>
  </si>
  <si>
    <t>Объем=1000 / 100</t>
  </si>
  <si>
    <t>Бурение с предварительным расширением скважины длиной 50 м машиной горизонтального бурения прессово-шнековой с усилием продавливания 203 ТС (2000кН) фирмы SHMIDT, KRANZ-GRUPPE трехступенчатым методом с одновременным продавливанием отрезков (длиной по 4 м), сваренных между собой трубопроводов диаметром: 325 мм/400 мм</t>
  </si>
  <si>
    <t>Итого по разделу 1 Строительство КЛ</t>
  </si>
  <si>
    <t>Раздел 2. Материалы КЛ</t>
  </si>
  <si>
    <t>Прайс</t>
  </si>
  <si>
    <t>Муфта концевая термоусаживаемая для 3-х жильного кабеля с изоляцией из сшитого полиэтилена и экраном из медных проволок 3ПКВТп-10-70/120</t>
  </si>
  <si>
    <t>(Материалы)</t>
  </si>
  <si>
    <t>Цена=5880/1,2/3,31</t>
  </si>
  <si>
    <t>Кабель АПвБВнг(А)-LS-10 3х120/25</t>
  </si>
  <si>
    <t>м</t>
  </si>
  <si>
    <t>Объем=2*1000</t>
  </si>
  <si>
    <t>Цена=2750/1,2/3,31</t>
  </si>
  <si>
    <t>ТССЦ-103-2783</t>
  </si>
  <si>
    <t>Трубы защитные полимерные термостойкие для прокладки электрических кабелей SDR11, размером 160х14,6 мм</t>
  </si>
  <si>
    <t>Итого по разделу 2 Материалы КЛ</t>
  </si>
  <si>
    <t>Раздел 3. Испытания КЛ</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</si>
  <si>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</si>
  <si>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ЗПМ=1,3; ТЗ=1,3; ТЗМ=1,3</t>
  </si>
  <si>
    <t>Приказ № 812/пр от 21.12.2020 Прил. п.83</t>
  </si>
  <si>
    <t>Приказ № 774/пр от 11.12.2020 Прил. п.83</t>
  </si>
  <si>
    <t>ТЕРп01-12-027-04</t>
  </si>
  <si>
    <t>За каждые последующие 500 м испытания силового кабеля напряжением: до 10 кВ добавлять к расценке 01-12-027-01</t>
  </si>
  <si>
    <t>500 м кабеля</t>
  </si>
  <si>
    <t>Объем=(1000-500)*2/500</t>
  </si>
  <si>
    <t>Итого по разделу 3 Испытания КЛ</t>
  </si>
  <si>
    <t xml:space="preserve">          в том числе:</t>
  </si>
  <si>
    <t xml:space="preserve">                    в том числе оплата труда машинистов (Отм)</t>
  </si>
  <si>
    <t xml:space="preserve">                    в том числе оплата труда машинистов (ОТм)</t>
  </si>
  <si>
    <t xml:space="preserve">               в том числе:</t>
  </si>
  <si>
    <t xml:space="preserve">     Производство работ в зимнее время 2,9%</t>
  </si>
  <si>
    <t xml:space="preserve">     Проектно-изыскательские работы 6% </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</si>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</sst>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
    <numFmt numFmtId="172" formatCode="0.0000"/>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sz val="8"/>
      <name val="Arial"/>
      <family val="2"/>
      <charset val="204"/>
    </font>
    <font>
      <u/>
      <sz val="11"/>
      <color theme="10"/>
      <name val="Calibri"/>
      <family val="2"/>
      <charset val="204"/>
      <scheme val="minor"/>
    </font>
    <font>
      <sz val="8"/>
      <color rgb="FF000000"/>
      <name val="Arial"/>
      <family val="2"/>
      <charset val="204"/>
    </font>
    <font>
      <sz val="8"/>
      <name val="Arial"/>
      <charset val="204"/>
    </font>
    <font>
      <b/>
      <sz val="8"/>
      <color rgb="FF000000"/>
      <name val="Arial"/>
      <charset val="204"/>
    </font>
    <font>
      <sz val="8"/>
      <color rgb="FF000000"/>
      <name val="Arial"/>
      <charset val="204"/>
    </font>
    <font>
      <b/>
      <sz val="8"/>
      <name val="Arial"/>
      <charset val="204"/>
    </font>
    <font>
      <i/>
      <sz val="8"/>
      <name val="Arial"/>
      <charset val="204"/>
    </font>
    <font>
      <b/>
      <sz val="14"/>
      <name val="Arial"/>
      <charset val="204"/>
    </font>
    <font>
      <b/>
      <sz val="9"/>
      <color rgb="FF000000"/>
      <name val="Arial"/>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5" fillId="0" borderId="0" applyNumberFormat="0" applyFill="0" applyBorder="0" applyAlignment="0" applyProtection="0"/>
  </cellStyleXfs>
  <cellXfs count="5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29" fillId="0" borderId="0" xfId="62" applyFont="1"/>
    <xf numFmtId="0" fontId="64" fillId="0" borderId="0" xfId="62" applyFont="1" applyAlignment="1">
      <alignment horizontal="right" vertical="top"/>
    </xf>
    <xf numFmtId="0" fontId="43" fillId="0" borderId="35" xfId="62" applyFont="1" applyBorder="1" applyAlignment="1">
      <alignment horizontal="center"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5" fillId="0" borderId="0" xfId="69" applyAlignment="1">
      <alignment horizontal="center" vertical="center"/>
    </xf>
    <xf numFmtId="0" fontId="40" fillId="25" borderId="1" xfId="1" applyFont="1" applyFill="1" applyBorder="1" applyAlignment="1">
      <alignment horizontal="center" vertical="center" wrapText="1"/>
    </xf>
    <xf numFmtId="0" fontId="66" fillId="0" borderId="0" xfId="0" applyNumberFormat="1" applyFont="1" applyFill="1" applyBorder="1" applyAlignment="1" applyProtection="1"/>
    <xf numFmtId="0" fontId="67" fillId="0" borderId="0" xfId="0" applyNumberFormat="1" applyFont="1" applyFill="1" applyBorder="1" applyAlignment="1" applyProtection="1">
      <alignment horizontal="right"/>
    </xf>
    <xf numFmtId="0" fontId="67" fillId="0" borderId="0" xfId="0" applyNumberFormat="1" applyFont="1" applyFill="1" applyBorder="1" applyAlignment="1" applyProtection="1"/>
    <xf numFmtId="0" fontId="68" fillId="0" borderId="0" xfId="0" applyNumberFormat="1" applyFont="1" applyFill="1" applyBorder="1" applyAlignment="1" applyProtection="1">
      <alignment vertical="top"/>
    </xf>
    <xf numFmtId="0" fontId="69" fillId="0" borderId="0" xfId="0" applyNumberFormat="1" applyFont="1" applyFill="1" applyBorder="1" applyAlignment="1" applyProtection="1">
      <alignment wrapText="1"/>
    </xf>
    <xf numFmtId="0" fontId="69" fillId="0" borderId="20" xfId="0" applyNumberFormat="1" applyFont="1" applyFill="1" applyBorder="1" applyAlignment="1" applyProtection="1"/>
    <xf numFmtId="0" fontId="69" fillId="0" borderId="20" xfId="0" applyNumberFormat="1" applyFont="1" applyFill="1" applyBorder="1" applyAlignment="1" applyProtection="1">
      <alignment horizontal="right"/>
    </xf>
    <xf numFmtId="0" fontId="69" fillId="0" borderId="0" xfId="0" applyNumberFormat="1" applyFont="1" applyFill="1" applyBorder="1" applyAlignment="1" applyProtection="1"/>
    <xf numFmtId="0" fontId="67" fillId="0" borderId="0" xfId="0" applyNumberFormat="1" applyFont="1" applyFill="1" applyBorder="1" applyAlignment="1" applyProtection="1">
      <alignment vertical="top"/>
    </xf>
    <xf numFmtId="0" fontId="69" fillId="0" borderId="0" xfId="0" applyNumberFormat="1" applyFont="1" applyFill="1" applyBorder="1" applyAlignment="1" applyProtection="1">
      <alignment horizontal="right"/>
    </xf>
    <xf numFmtId="0" fontId="70"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vertical="top"/>
    </xf>
    <xf numFmtId="0" fontId="67" fillId="0" borderId="0" xfId="0" applyNumberFormat="1" applyFont="1" applyFill="1" applyBorder="1" applyAlignment="1" applyProtection="1">
      <alignment horizontal="left"/>
    </xf>
    <xf numFmtId="0" fontId="67" fillId="0" borderId="20" xfId="0" applyNumberFormat="1" applyFont="1" applyFill="1" applyBorder="1" applyAlignment="1" applyProtection="1"/>
    <xf numFmtId="0" fontId="67" fillId="0" borderId="2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vertical="top"/>
    </xf>
    <xf numFmtId="0" fontId="72" fillId="0" borderId="0" xfId="0" applyNumberFormat="1" applyFont="1" applyFill="1" applyBorder="1" applyAlignment="1" applyProtection="1">
      <alignment horizontal="center"/>
    </xf>
    <xf numFmtId="0" fontId="69" fillId="0" borderId="20" xfId="0" applyNumberFormat="1" applyFont="1" applyFill="1" applyBorder="1" applyAlignment="1" applyProtection="1">
      <alignment horizontal="center"/>
    </xf>
    <xf numFmtId="0" fontId="67" fillId="0" borderId="0" xfId="0" applyNumberFormat="1" applyFont="1" applyFill="1" applyBorder="1" applyAlignment="1" applyProtection="1">
      <alignment wrapText="1"/>
    </xf>
    <xf numFmtId="0" fontId="71" fillId="0" borderId="0" xfId="0" applyNumberFormat="1" applyFont="1" applyFill="1" applyBorder="1" applyAlignment="1" applyProtection="1"/>
    <xf numFmtId="3" fontId="69"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xf>
    <xf numFmtId="0" fontId="67" fillId="0" borderId="0" xfId="0" applyNumberFormat="1" applyFont="1" applyFill="1" applyBorder="1" applyAlignment="1" applyProtection="1">
      <alignment horizontal="center"/>
    </xf>
    <xf numFmtId="2" fontId="67" fillId="0" borderId="20" xfId="0" applyNumberFormat="1" applyFont="1" applyFill="1" applyBorder="1" applyAlignment="1" applyProtection="1"/>
    <xf numFmtId="49" fontId="69" fillId="0" borderId="20" xfId="0" applyNumberFormat="1" applyFont="1" applyFill="1" applyBorder="1" applyAlignment="1" applyProtection="1">
      <alignment horizontal="right"/>
    </xf>
    <xf numFmtId="0" fontId="67" fillId="0" borderId="0" xfId="0" applyNumberFormat="1" applyFont="1" applyFill="1" applyBorder="1" applyAlignment="1" applyProtection="1">
      <alignment vertical="center" wrapText="1"/>
    </xf>
    <xf numFmtId="2" fontId="67" fillId="0" borderId="0" xfId="0" applyNumberFormat="1" applyFont="1" applyFill="1" applyBorder="1" applyAlignment="1" applyProtection="1"/>
    <xf numFmtId="49" fontId="69" fillId="0" borderId="0" xfId="0" applyNumberFormat="1" applyFont="1" applyFill="1" applyBorder="1" applyAlignment="1" applyProtection="1">
      <alignment horizontal="right"/>
    </xf>
    <xf numFmtId="49" fontId="67" fillId="0" borderId="20" xfId="0" applyNumberFormat="1" applyFont="1" applyFill="1" applyBorder="1" applyAlignment="1" applyProtection="1">
      <alignment horizontal="right"/>
    </xf>
    <xf numFmtId="49" fontId="69" fillId="0" borderId="40" xfId="0" applyNumberFormat="1" applyFont="1" applyFill="1" applyBorder="1" applyAlignment="1" applyProtection="1">
      <alignment horizontal="right"/>
    </xf>
    <xf numFmtId="2" fontId="67" fillId="0" borderId="40" xfId="0" applyNumberFormat="1" applyFont="1" applyFill="1" applyBorder="1" applyAlignment="1" applyProtection="1">
      <alignment horizontal="right"/>
    </xf>
    <xf numFmtId="0" fontId="69" fillId="0" borderId="0" xfId="0" applyNumberFormat="1" applyFont="1" applyFill="1" applyBorder="1" applyAlignment="1" applyProtection="1">
      <alignment vertical="center"/>
    </xf>
    <xf numFmtId="0" fontId="69" fillId="0" borderId="35" xfId="0" applyNumberFormat="1" applyFont="1" applyFill="1" applyBorder="1" applyAlignment="1" applyProtection="1">
      <alignment horizontal="center" vertical="center" wrapText="1"/>
    </xf>
    <xf numFmtId="0" fontId="69" fillId="0" borderId="35" xfId="0" applyNumberFormat="1" applyFont="1" applyFill="1" applyBorder="1" applyAlignment="1" applyProtection="1">
      <alignment horizontal="center" vertical="center"/>
    </xf>
    <xf numFmtId="1" fontId="68" fillId="0" borderId="38" xfId="0" applyNumberFormat="1" applyFont="1" applyFill="1" applyBorder="1" applyAlignment="1" applyProtection="1">
      <alignment horizontal="center" vertical="top" wrapText="1"/>
    </xf>
    <xf numFmtId="0" fontId="68" fillId="0" borderId="36" xfId="0" applyNumberFormat="1" applyFont="1" applyFill="1" applyBorder="1" applyAlignment="1" applyProtection="1">
      <alignment horizontal="left" vertical="top" wrapText="1"/>
    </xf>
    <xf numFmtId="0" fontId="68" fillId="0" borderId="36" xfId="0" applyNumberFormat="1" applyFont="1" applyFill="1" applyBorder="1" applyAlignment="1" applyProtection="1">
      <alignment horizontal="center" vertical="top" wrapText="1"/>
    </xf>
    <xf numFmtId="1" fontId="68" fillId="0" borderId="36" xfId="0" applyNumberFormat="1" applyFont="1" applyFill="1" applyBorder="1" applyAlignment="1" applyProtection="1">
      <alignment horizontal="center" vertical="top" wrapText="1"/>
    </xf>
    <xf numFmtId="4" fontId="68" fillId="0" borderId="36" xfId="0" applyNumberFormat="1" applyFont="1" applyFill="1" applyBorder="1" applyAlignment="1" applyProtection="1">
      <alignment horizontal="right" vertical="top" wrapText="1"/>
    </xf>
    <xf numFmtId="3" fontId="68" fillId="0" borderId="37" xfId="0" applyNumberFormat="1" applyFont="1" applyFill="1" applyBorder="1" applyAlignment="1" applyProtection="1">
      <alignment horizontal="right" vertical="top" wrapText="1"/>
    </xf>
    <xf numFmtId="0" fontId="69" fillId="0" borderId="5" xfId="0" applyNumberFormat="1" applyFont="1" applyFill="1" applyBorder="1" applyAlignment="1" applyProtection="1">
      <alignment vertical="center" wrapText="1"/>
    </xf>
    <xf numFmtId="0" fontId="69" fillId="0" borderId="0" xfId="0" applyNumberFormat="1" applyFont="1" applyFill="1" applyBorder="1" applyAlignment="1" applyProtection="1">
      <alignment horizontal="right" vertical="top" wrapText="1"/>
    </xf>
    <xf numFmtId="0" fontId="69" fillId="0" borderId="5" xfId="0" applyNumberFormat="1" applyFont="1" applyFill="1" applyBorder="1" applyAlignment="1" applyProtection="1">
      <alignment horizontal="center" vertical="center" wrapText="1"/>
    </xf>
    <xf numFmtId="1" fontId="69" fillId="0" borderId="0" xfId="0" applyNumberFormat="1" applyFont="1" applyFill="1" applyBorder="1" applyAlignment="1" applyProtection="1">
      <alignment horizontal="right" vertical="top" wrapText="1"/>
    </xf>
    <xf numFmtId="0" fontId="69" fillId="0" borderId="0" xfId="0" applyNumberFormat="1" applyFont="1" applyFill="1" applyBorder="1" applyAlignment="1" applyProtection="1">
      <alignment horizontal="center" vertical="top" wrapText="1"/>
    </xf>
    <xf numFmtId="4" fontId="69" fillId="0" borderId="0" xfId="0" applyNumberFormat="1" applyFont="1" applyFill="1" applyBorder="1" applyAlignment="1" applyProtection="1">
      <alignment horizontal="right" vertical="top" wrapText="1"/>
    </xf>
    <xf numFmtId="2" fontId="69" fillId="0" borderId="0" xfId="0" applyNumberFormat="1" applyFont="1" applyFill="1" applyBorder="1" applyAlignment="1" applyProtection="1">
      <alignment horizontal="center" vertical="top" wrapText="1"/>
    </xf>
    <xf numFmtId="171" fontId="69" fillId="0" borderId="0" xfId="0" applyNumberFormat="1" applyFont="1" applyFill="1" applyBorder="1" applyAlignment="1" applyProtection="1">
      <alignment horizontal="center" vertical="top" wrapText="1"/>
    </xf>
    <xf numFmtId="3" fontId="69" fillId="0" borderId="42" xfId="0" applyNumberFormat="1" applyFont="1" applyFill="1" applyBorder="1" applyAlignment="1" applyProtection="1">
      <alignment horizontal="right" vertical="top" wrapText="1"/>
    </xf>
    <xf numFmtId="172" fontId="69" fillId="0" borderId="0" xfId="0" applyNumberFormat="1" applyFont="1" applyFill="1" applyBorder="1" applyAlignment="1" applyProtection="1">
      <alignment horizontal="center" vertical="top" wrapText="1"/>
    </xf>
    <xf numFmtId="167" fontId="69" fillId="0" borderId="0" xfId="0" applyNumberFormat="1" applyFont="1" applyFill="1" applyBorder="1" applyAlignment="1" applyProtection="1">
      <alignment horizontal="center" vertical="top" wrapText="1"/>
    </xf>
    <xf numFmtId="0" fontId="69" fillId="0" borderId="36" xfId="0" applyNumberFormat="1" applyFont="1" applyFill="1" applyBorder="1" applyAlignment="1" applyProtection="1">
      <alignment horizontal="center" vertical="top" wrapText="1"/>
    </xf>
    <xf numFmtId="4" fontId="69" fillId="0" borderId="36" xfId="0" applyNumberFormat="1" applyFont="1" applyFill="1" applyBorder="1" applyAlignment="1" applyProtection="1">
      <alignment horizontal="right" vertical="top" wrapText="1"/>
    </xf>
    <xf numFmtId="3" fontId="69" fillId="0" borderId="37" xfId="0" applyNumberFormat="1" applyFont="1" applyFill="1" applyBorder="1" applyAlignment="1" applyProtection="1">
      <alignment horizontal="right" vertical="top" wrapText="1"/>
    </xf>
    <xf numFmtId="1" fontId="69" fillId="0" borderId="0" xfId="0" applyNumberFormat="1" applyFont="1" applyFill="1" applyBorder="1" applyAlignment="1" applyProtection="1">
      <alignment horizontal="center" vertical="top" wrapText="1"/>
    </xf>
    <xf numFmtId="0" fontId="68" fillId="0" borderId="5" xfId="0" applyNumberFormat="1" applyFont="1" applyFill="1" applyBorder="1" applyAlignment="1" applyProtection="1">
      <alignment horizontal="center" vertical="top" wrapText="1"/>
    </xf>
    <xf numFmtId="0" fontId="68" fillId="0" borderId="0" xfId="0" applyNumberFormat="1" applyFont="1" applyFill="1" applyBorder="1" applyAlignment="1" applyProtection="1">
      <alignment horizontal="left" vertical="top" wrapText="1"/>
    </xf>
    <xf numFmtId="0" fontId="69" fillId="0" borderId="5" xfId="0" applyNumberFormat="1" applyFont="1" applyFill="1" applyBorder="1" applyAlignment="1" applyProtection="1">
      <alignment horizontal="center" vertical="top" wrapText="1"/>
    </xf>
    <xf numFmtId="0" fontId="69" fillId="0" borderId="0" xfId="0" applyNumberFormat="1" applyFont="1" applyFill="1" applyBorder="1" applyAlignment="1" applyProtection="1">
      <alignment horizontal="left" vertical="top" wrapText="1"/>
    </xf>
    <xf numFmtId="0" fontId="68" fillId="0" borderId="0" xfId="0" applyNumberFormat="1" applyFont="1" applyFill="1" applyBorder="1" applyAlignment="1" applyProtection="1">
      <alignment horizontal="center" vertical="top" wrapText="1"/>
    </xf>
    <xf numFmtId="0" fontId="68" fillId="0" borderId="0" xfId="0" applyNumberFormat="1" applyFont="1" applyFill="1" applyBorder="1" applyAlignment="1" applyProtection="1">
      <alignment horizontal="right" vertical="top" wrapText="1"/>
    </xf>
    <xf numFmtId="0" fontId="69" fillId="0" borderId="38" xfId="0" applyNumberFormat="1" applyFont="1" applyFill="1" applyBorder="1" applyAlignment="1" applyProtection="1"/>
    <xf numFmtId="0" fontId="68" fillId="0" borderId="36" xfId="0" applyNumberFormat="1" applyFont="1" applyFill="1" applyBorder="1" applyAlignment="1" applyProtection="1">
      <alignment horizontal="right" vertical="top" wrapText="1"/>
    </xf>
    <xf numFmtId="4" fontId="68" fillId="0" borderId="36" xfId="0" applyNumberFormat="1" applyFont="1" applyFill="1" applyBorder="1" applyAlignment="1" applyProtection="1">
      <alignment horizontal="right" vertical="top"/>
    </xf>
    <xf numFmtId="2" fontId="68" fillId="0" borderId="36" xfId="0" applyNumberFormat="1" applyFont="1" applyFill="1" applyBorder="1" applyAlignment="1" applyProtection="1">
      <alignment horizontal="center" vertical="top"/>
    </xf>
    <xf numFmtId="3" fontId="68" fillId="0" borderId="37" xfId="0" applyNumberFormat="1" applyFont="1" applyFill="1" applyBorder="1" applyAlignment="1" applyProtection="1">
      <alignment horizontal="right" vertical="top"/>
    </xf>
    <xf numFmtId="2" fontId="68" fillId="0" borderId="36" xfId="0" applyNumberFormat="1" applyFont="1" applyFill="1" applyBorder="1" applyAlignment="1" applyProtection="1">
      <alignment horizontal="center" vertical="top" wrapText="1"/>
    </xf>
    <xf numFmtId="0" fontId="69" fillId="0" borderId="0" xfId="0" applyNumberFormat="1" applyFont="1" applyFill="1" applyBorder="1" applyAlignment="1" applyProtection="1">
      <alignment horizontal="left" vertical="top"/>
    </xf>
    <xf numFmtId="0" fontId="69" fillId="0" borderId="0" xfId="0" applyNumberFormat="1" applyFont="1" applyFill="1" applyBorder="1" applyAlignment="1" applyProtection="1">
      <alignment vertical="top" wrapText="1"/>
    </xf>
    <xf numFmtId="4" fontId="68" fillId="0" borderId="0" xfId="0" applyNumberFormat="1" applyFont="1" applyFill="1" applyBorder="1" applyAlignment="1" applyProtection="1">
      <alignment horizontal="right" vertical="top" wrapText="1"/>
    </xf>
    <xf numFmtId="2" fontId="68" fillId="0" borderId="0" xfId="0" applyNumberFormat="1" applyFont="1" applyFill="1" applyBorder="1" applyAlignment="1" applyProtection="1">
      <alignment horizontal="center" vertical="top" wrapText="1"/>
    </xf>
    <xf numFmtId="3" fontId="68" fillId="0" borderId="42" xfId="0" applyNumberFormat="1" applyFont="1" applyFill="1" applyBorder="1" applyAlignment="1" applyProtection="1">
      <alignment horizontal="right" vertical="top" wrapText="1"/>
    </xf>
    <xf numFmtId="0" fontId="69" fillId="0" borderId="0" xfId="0" applyNumberFormat="1" applyFont="1" applyFill="1" applyBorder="1" applyAlignment="1" applyProtection="1">
      <alignment vertical="top"/>
    </xf>
    <xf numFmtId="4" fontId="69" fillId="0" borderId="0" xfId="0" applyNumberFormat="1" applyFont="1" applyFill="1" applyBorder="1" applyAlignment="1" applyProtection="1">
      <alignment vertical="top"/>
    </xf>
    <xf numFmtId="2" fontId="69" fillId="0" borderId="0" xfId="0" applyNumberFormat="1" applyFont="1" applyFill="1" applyBorder="1" applyAlignment="1" applyProtection="1">
      <alignment vertical="top"/>
    </xf>
    <xf numFmtId="3" fontId="69" fillId="0" borderId="0" xfId="0" applyNumberFormat="1" applyFont="1" applyFill="1" applyBorder="1" applyAlignment="1" applyProtection="1">
      <alignment vertical="top"/>
    </xf>
    <xf numFmtId="0" fontId="68" fillId="0" borderId="36" xfId="0" applyNumberFormat="1" applyFont="1" applyFill="1" applyBorder="1" applyAlignment="1" applyProtection="1">
      <alignment horizontal="center" vertical="top"/>
    </xf>
    <xf numFmtId="0" fontId="69" fillId="0" borderId="5" xfId="0" applyNumberFormat="1" applyFont="1" applyFill="1" applyBorder="1" applyAlignment="1" applyProtection="1"/>
    <xf numFmtId="4" fontId="69" fillId="0" borderId="0" xfId="0" applyNumberFormat="1" applyFont="1" applyFill="1" applyBorder="1" applyAlignment="1" applyProtection="1">
      <alignment horizontal="right" vertical="top"/>
    </xf>
    <xf numFmtId="0" fontId="69" fillId="0" borderId="0" xfId="0" applyNumberFormat="1" applyFont="1" applyFill="1" applyBorder="1" applyAlignment="1" applyProtection="1">
      <alignment horizontal="center" vertical="top"/>
    </xf>
    <xf numFmtId="3" fontId="69" fillId="0" borderId="42" xfId="0" applyNumberFormat="1" applyFont="1" applyFill="1" applyBorder="1" applyAlignment="1" applyProtection="1">
      <alignment horizontal="right" vertical="top"/>
    </xf>
    <xf numFmtId="4" fontId="69" fillId="0" borderId="42" xfId="0" applyNumberFormat="1" applyFont="1" applyFill="1" applyBorder="1" applyAlignment="1" applyProtection="1">
      <alignment horizontal="right" vertical="top"/>
    </xf>
    <xf numFmtId="4" fontId="68"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vertical="top"/>
    </xf>
    <xf numFmtId="4" fontId="68" fillId="0" borderId="42" xfId="0" applyNumberFormat="1" applyFont="1" applyFill="1" applyBorder="1" applyAlignment="1" applyProtection="1">
      <alignment horizontal="right" vertical="top"/>
    </xf>
    <xf numFmtId="2" fontId="68" fillId="0" borderId="0" xfId="0" applyNumberFormat="1" applyFont="1" applyFill="1" applyBorder="1" applyAlignment="1" applyProtection="1">
      <alignment horizontal="center" vertical="top"/>
    </xf>
    <xf numFmtId="3" fontId="68" fillId="0" borderId="0" xfId="0" applyNumberFormat="1" applyFont="1" applyFill="1" applyBorder="1" applyAlignment="1" applyProtection="1">
      <alignment horizontal="right" vertical="top"/>
    </xf>
    <xf numFmtId="0" fontId="69" fillId="0" borderId="36" xfId="0" applyNumberFormat="1" applyFont="1" applyFill="1" applyBorder="1" applyAlignment="1" applyProtection="1"/>
    <xf numFmtId="0" fontId="67" fillId="0" borderId="0" xfId="0" applyNumberFormat="1" applyFont="1" applyFill="1" applyBorder="1" applyAlignment="1" applyProtection="1">
      <alignment horizontal="right" vertical="top"/>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4"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5" fillId="0" borderId="0" xfId="50" applyFont="1" applyAlignment="1" applyProtection="1">
      <alignment horizontal="center"/>
    </xf>
    <xf numFmtId="0" fontId="76" fillId="0" borderId="35" xfId="50" applyFont="1" applyBorder="1" applyAlignment="1" applyProtection="1">
      <alignment horizontal="center" vertical="center" wrapText="1"/>
    </xf>
    <xf numFmtId="0" fontId="76"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7" fillId="0" borderId="35" xfId="50" applyFont="1" applyBorder="1" applyAlignment="1" applyProtection="1">
      <alignment vertical="center" wrapText="1"/>
    </xf>
    <xf numFmtId="169" fontId="77" fillId="0" borderId="35" xfId="50" applyNumberFormat="1" applyFont="1" applyFill="1" applyBorder="1" applyAlignment="1" applyProtection="1">
      <alignment horizontal="center" vertical="center"/>
    </xf>
    <xf numFmtId="0" fontId="0" fillId="0" borderId="0" xfId="0" applyProtection="1"/>
    <xf numFmtId="3" fontId="77" fillId="0" borderId="35" xfId="50" applyNumberFormat="1" applyFont="1" applyFill="1" applyBorder="1" applyAlignment="1" applyProtection="1">
      <alignment horizontal="center" vertical="center"/>
    </xf>
    <xf numFmtId="9" fontId="77" fillId="0" borderId="35" xfId="50" applyNumberFormat="1" applyFont="1" applyFill="1" applyBorder="1" applyAlignment="1" applyProtection="1">
      <alignment horizontal="center" vertical="center"/>
    </xf>
    <xf numFmtId="173" fontId="77" fillId="0" borderId="35" xfId="50" applyNumberFormat="1" applyFont="1" applyFill="1" applyBorder="1" applyAlignment="1" applyProtection="1">
      <alignment horizontal="center" vertical="center"/>
    </xf>
    <xf numFmtId="9" fontId="0" fillId="0" borderId="0" xfId="67" applyFont="1" applyProtection="1"/>
    <xf numFmtId="0" fontId="77" fillId="0" borderId="0" xfId="50" applyFont="1" applyBorder="1" applyAlignment="1" applyProtection="1">
      <alignment vertical="center" wrapText="1"/>
    </xf>
    <xf numFmtId="173" fontId="77" fillId="0" borderId="0" xfId="50" applyNumberFormat="1" applyFont="1" applyFill="1" applyBorder="1" applyAlignment="1" applyProtection="1">
      <alignment horizontal="center" vertical="center"/>
    </xf>
    <xf numFmtId="0" fontId="77" fillId="0" borderId="0" xfId="50" applyFont="1" applyBorder="1" applyProtection="1"/>
    <xf numFmtId="0" fontId="1" fillId="0" borderId="0" xfId="50" applyBorder="1" applyProtection="1"/>
    <xf numFmtId="0" fontId="76" fillId="26" borderId="35" xfId="50" applyFont="1" applyFill="1" applyBorder="1" applyAlignment="1" applyProtection="1">
      <alignment horizontal="left" vertical="center" wrapText="1"/>
    </xf>
    <xf numFmtId="0" fontId="76" fillId="26" borderId="35" xfId="50" applyFont="1" applyFill="1" applyBorder="1" applyAlignment="1" applyProtection="1">
      <alignment horizontal="center" vertical="center"/>
    </xf>
    <xf numFmtId="167" fontId="77" fillId="0" borderId="35" xfId="50" applyNumberFormat="1" applyFont="1" applyFill="1" applyBorder="1" applyAlignment="1" applyProtection="1">
      <alignment horizontal="center" vertical="center"/>
    </xf>
    <xf numFmtId="0" fontId="77" fillId="0" borderId="0" xfId="50" applyFont="1" applyBorder="1" applyAlignment="1" applyProtection="1">
      <alignment vertical="center"/>
    </xf>
    <xf numFmtId="0" fontId="77" fillId="0" borderId="0" xfId="50" applyFont="1" applyBorder="1" applyAlignment="1" applyProtection="1"/>
    <xf numFmtId="0" fontId="59" fillId="0" borderId="0" xfId="50" applyFont="1" applyBorder="1" applyProtection="1"/>
    <xf numFmtId="0" fontId="76" fillId="26" borderId="43" xfId="50" applyFont="1" applyFill="1" applyBorder="1" applyAlignment="1" applyProtection="1">
      <alignment horizontal="left" vertical="center" wrapText="1"/>
    </xf>
    <xf numFmtId="0" fontId="76" fillId="26" borderId="43" xfId="50" applyFont="1" applyFill="1" applyBorder="1" applyAlignment="1" applyProtection="1">
      <alignment horizontal="center" vertical="center"/>
    </xf>
    <xf numFmtId="0" fontId="76" fillId="27" borderId="35" xfId="50" applyFont="1" applyFill="1" applyBorder="1" applyAlignment="1" applyProtection="1">
      <alignment horizontal="left" vertical="center"/>
    </xf>
    <xf numFmtId="0" fontId="77" fillId="27" borderId="35" xfId="50" applyFont="1" applyFill="1" applyBorder="1" applyAlignment="1" applyProtection="1">
      <alignment horizontal="center" vertical="center"/>
    </xf>
    <xf numFmtId="169" fontId="76" fillId="0" borderId="35" xfId="50" applyNumberFormat="1" applyFont="1" applyFill="1" applyBorder="1" applyAlignment="1" applyProtection="1">
      <alignment horizontal="center" vertical="center"/>
    </xf>
    <xf numFmtId="169" fontId="76" fillId="27" borderId="35" xfId="50" applyNumberFormat="1" applyFont="1" applyFill="1" applyBorder="1" applyAlignment="1" applyProtection="1">
      <alignment horizontal="center" vertical="center"/>
    </xf>
    <xf numFmtId="0" fontId="78" fillId="0" borderId="0" xfId="50" applyFont="1" applyFill="1" applyProtection="1"/>
    <xf numFmtId="0" fontId="2" fillId="0" borderId="0" xfId="50" applyFont="1" applyFill="1" applyProtection="1"/>
    <xf numFmtId="0" fontId="2" fillId="27" borderId="0" xfId="50" applyFont="1" applyFill="1" applyProtection="1"/>
    <xf numFmtId="0" fontId="76" fillId="0" borderId="35" xfId="50" applyFont="1" applyBorder="1" applyAlignment="1" applyProtection="1">
      <alignment vertical="center" wrapText="1"/>
    </xf>
    <xf numFmtId="0" fontId="2" fillId="0" borderId="0" xfId="50" applyFont="1" applyProtection="1"/>
    <xf numFmtId="0" fontId="76" fillId="0" borderId="39" xfId="50" applyFont="1" applyBorder="1" applyAlignment="1" applyProtection="1">
      <alignment vertical="center" wrapText="1"/>
    </xf>
    <xf numFmtId="169" fontId="76" fillId="0" borderId="41" xfId="50" applyNumberFormat="1" applyFont="1" applyFill="1" applyBorder="1" applyAlignment="1" applyProtection="1">
      <alignment horizontal="center" vertical="center"/>
    </xf>
    <xf numFmtId="0" fontId="77" fillId="0" borderId="0" xfId="50" applyFont="1" applyAlignment="1" applyProtection="1">
      <alignment vertical="center" wrapText="1"/>
    </xf>
    <xf numFmtId="0" fontId="77" fillId="0" borderId="0" xfId="50" applyFont="1" applyAlignment="1" applyProtection="1">
      <alignment vertical="center"/>
    </xf>
    <xf numFmtId="0" fontId="77" fillId="0" borderId="0" xfId="50" applyFont="1" applyProtection="1"/>
    <xf numFmtId="0" fontId="77" fillId="0" borderId="0" xfId="50" applyFont="1" applyAlignment="1" applyProtection="1"/>
    <xf numFmtId="0" fontId="38" fillId="0" borderId="0" xfId="50" applyFont="1" applyProtection="1"/>
    <xf numFmtId="0" fontId="77" fillId="0" borderId="35" xfId="50" applyFont="1" applyFill="1" applyBorder="1" applyAlignment="1" applyProtection="1">
      <alignment horizontal="center" vertical="center"/>
    </xf>
    <xf numFmtId="0" fontId="1" fillId="0" borderId="0" xfId="50" applyAlignment="1" applyProtection="1">
      <alignment vertical="center"/>
    </xf>
    <xf numFmtId="169" fontId="77"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6" fillId="0" borderId="0" xfId="50" applyFont="1" applyBorder="1" applyAlignment="1" applyProtection="1">
      <alignment vertical="center" wrapText="1"/>
    </xf>
    <xf numFmtId="3" fontId="76"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6" fillId="26" borderId="35" xfId="50" applyFont="1" applyFill="1" applyBorder="1" applyAlignment="1" applyProtection="1">
      <alignment vertical="center" wrapText="1"/>
    </xf>
    <xf numFmtId="3" fontId="76" fillId="26" borderId="35" xfId="50" applyNumberFormat="1" applyFont="1" applyFill="1" applyBorder="1" applyAlignment="1" applyProtection="1">
      <alignment horizontal="center" vertical="center" wrapText="1"/>
    </xf>
    <xf numFmtId="0" fontId="76"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6"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9" fillId="0" borderId="0" xfId="50" applyFont="1" applyAlignment="1" applyProtection="1">
      <alignment wrapText="1"/>
    </xf>
    <xf numFmtId="49" fontId="46" fillId="0" borderId="0" xfId="62" applyNumberFormat="1"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46" fillId="0" borderId="0" xfId="50" applyNumberFormat="1" applyFont="1" applyAlignment="1" applyProtection="1">
      <alignment horizontal="left"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6" fillId="26" borderId="43" xfId="50" applyFont="1" applyFill="1" applyBorder="1" applyAlignment="1" applyProtection="1">
      <alignment horizontal="left" vertical="center" wrapText="1"/>
    </xf>
    <xf numFmtId="0" fontId="76" fillId="26" borderId="2" xfId="50" applyFont="1" applyFill="1" applyBorder="1" applyAlignment="1" applyProtection="1">
      <alignment horizontal="left" vertical="center" wrapText="1"/>
    </xf>
    <xf numFmtId="0" fontId="76" fillId="26" borderId="43" xfId="50" applyFont="1" applyFill="1" applyBorder="1" applyAlignment="1" applyProtection="1">
      <alignment horizontal="center" vertical="center"/>
    </xf>
    <xf numFmtId="0" fontId="76" fillId="26" borderId="2" xfId="50" applyFont="1" applyFill="1" applyBorder="1" applyAlignment="1" applyProtection="1">
      <alignment horizontal="center" vertical="center"/>
    </xf>
    <xf numFmtId="0" fontId="76"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9" fillId="0" borderId="0" xfId="0" applyNumberFormat="1" applyFont="1" applyFill="1" applyBorder="1" applyAlignment="1" applyProtection="1">
      <alignment horizontal="left" vertical="top" wrapText="1"/>
    </xf>
    <xf numFmtId="0" fontId="68" fillId="0" borderId="0" xfId="0" applyNumberFormat="1" applyFont="1" applyFill="1" applyBorder="1" applyAlignment="1" applyProtection="1">
      <alignment horizontal="left" vertical="top" wrapText="1"/>
    </xf>
    <xf numFmtId="0" fontId="67" fillId="0" borderId="20" xfId="0" applyNumberFormat="1" applyFont="1" applyFill="1" applyBorder="1" applyAlignment="1" applyProtection="1">
      <alignment horizontal="left" vertical="top"/>
    </xf>
    <xf numFmtId="0" fontId="71" fillId="0" borderId="36" xfId="0" applyNumberFormat="1" applyFont="1" applyFill="1" applyBorder="1" applyAlignment="1" applyProtection="1">
      <alignment horizontal="center" vertical="center"/>
    </xf>
    <xf numFmtId="0" fontId="68" fillId="0" borderId="36" xfId="0" applyNumberFormat="1" applyFont="1" applyFill="1" applyBorder="1" applyAlignment="1" applyProtection="1">
      <alignment horizontal="left" vertical="top" wrapText="1"/>
    </xf>
    <xf numFmtId="0" fontId="69" fillId="0" borderId="42" xfId="0" applyNumberFormat="1" applyFont="1" applyFill="1" applyBorder="1" applyAlignment="1" applyProtection="1">
      <alignment horizontal="left" vertical="top" wrapText="1"/>
    </xf>
    <xf numFmtId="0" fontId="69" fillId="0" borderId="36" xfId="0" applyNumberFormat="1" applyFont="1" applyFill="1" applyBorder="1" applyAlignment="1" applyProtection="1">
      <alignment horizontal="left" vertical="top" wrapText="1"/>
    </xf>
    <xf numFmtId="0" fontId="73" fillId="0" borderId="39" xfId="0" applyNumberFormat="1" applyFont="1" applyFill="1" applyBorder="1" applyAlignment="1" applyProtection="1">
      <alignment horizontal="left" vertical="center" wrapText="1"/>
    </xf>
    <xf numFmtId="0" fontId="73" fillId="0" borderId="40" xfId="0" applyNumberFormat="1" applyFont="1" applyFill="1" applyBorder="1" applyAlignment="1" applyProtection="1">
      <alignment horizontal="left" vertical="center" wrapText="1"/>
    </xf>
    <xf numFmtId="0" fontId="73" fillId="0" borderId="41"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center"/>
    </xf>
    <xf numFmtId="0" fontId="69" fillId="0" borderId="35" xfId="0" applyNumberFormat="1" applyFont="1" applyFill="1" applyBorder="1" applyAlignment="1" applyProtection="1">
      <alignment horizontal="center" vertical="center" wrapText="1"/>
    </xf>
    <xf numFmtId="0" fontId="68" fillId="0" borderId="39" xfId="0" applyNumberFormat="1" applyFont="1" applyFill="1" applyBorder="1" applyAlignment="1" applyProtection="1">
      <alignment horizontal="left" vertical="center" wrapText="1"/>
    </xf>
    <xf numFmtId="0" fontId="68" fillId="0" borderId="40" xfId="0" applyNumberFormat="1" applyFont="1" applyFill="1" applyBorder="1" applyAlignment="1" applyProtection="1">
      <alignment horizontal="left" vertical="center" wrapText="1"/>
    </xf>
    <xf numFmtId="0" fontId="68" fillId="0" borderId="41" xfId="0" applyNumberFormat="1" applyFont="1" applyFill="1" applyBorder="1" applyAlignment="1" applyProtection="1">
      <alignment horizontal="left" vertical="center" wrapText="1"/>
    </xf>
    <xf numFmtId="0" fontId="71" fillId="0" borderId="36" xfId="0" applyNumberFormat="1" applyFont="1" applyFill="1" applyBorder="1" applyAlignment="1" applyProtection="1">
      <alignment horizontal="center" vertical="top"/>
    </xf>
    <xf numFmtId="0" fontId="67" fillId="0" borderId="20" xfId="0" applyNumberFormat="1" applyFont="1" applyFill="1" applyBorder="1" applyAlignment="1" applyProtection="1">
      <alignment horizontal="center" wrapText="1"/>
    </xf>
    <xf numFmtId="0" fontId="71" fillId="0" borderId="36"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vertical="top" wrapText="1"/>
    </xf>
    <xf numFmtId="0" fontId="67" fillId="0" borderId="0" xfId="0" applyNumberFormat="1" applyFont="1" applyFill="1" applyBorder="1" applyAlignment="1" applyProtection="1">
      <alignment horizontal="center" wrapText="1"/>
    </xf>
    <xf numFmtId="0" fontId="69" fillId="0" borderId="35" xfId="0" applyNumberFormat="1" applyFont="1" applyFill="1" applyBorder="1" applyAlignment="1" applyProtection="1">
      <alignment horizontal="center" vertical="center"/>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left" vertical="top"/>
    </xf>
    <xf numFmtId="0" fontId="69" fillId="0" borderId="0" xfId="0" applyNumberFormat="1" applyFont="1" applyFill="1" applyBorder="1" applyAlignment="1" applyProtection="1">
      <alignment vertical="top" wrapText="1"/>
    </xf>
    <xf numFmtId="0" fontId="72" fillId="0" borderId="0" xfId="0" applyNumberFormat="1" applyFont="1" applyFill="1" applyBorder="1" applyAlignment="1" applyProtection="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2022%20&#1082;&#1086;&#1088;%202022-2026&#1075;&#1075;/5.%20&#1055;&#1072;&#1089;&#1087;&#1086;&#1088;&#1090;&#1072;%20%20&#1048;&#1055;&#1088;/2022%20&#1075;&#1086;&#1076;/+++&#1055;&#1072;&#1089;&#1087;&#1086;&#1088;&#1090;&#1072;%20&#1074;&#1089;&#1077;%20&#1089;%20&#1101;&#1082;.%20&#1101;&#1092;%20&#1062;&#1069;&#1057;/&#1056;&#1077;&#1082;&#1086;&#1085;&#1089;&#1090;&#1088;&#1091;&#1082;&#1094;&#1080;&#1103;%20&#1058;&#1055;-68%20&#1060;-9%20&#1055;&#1057;%20&#1048;&#1075;&#1083;&#1080;&#1085;&#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9. ЛСР"/>
      <sheetName val="10. Карта"/>
      <sheetName val="5. Ан. эк. эффект"/>
    </sheetNames>
    <sheetDataSet>
      <sheetData sheetId="0">
        <row r="12">
          <cell r="A12" t="str">
            <v>L_ 2022_1211_Ц_6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ll=56.416199%2C54.820950&amp;z=13.0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439</v>
      </c>
      <c r="F3" s="15"/>
    </row>
    <row r="4" spans="1:21" s="11" customFormat="1" ht="18.75" x14ac:dyDescent="0.3">
      <c r="A4" s="16"/>
      <c r="F4" s="15"/>
      <c r="G4" s="14"/>
    </row>
    <row r="5" spans="1:21" s="11" customFormat="1" ht="15.75" x14ac:dyDescent="0.25">
      <c r="A5" s="404" t="s">
        <v>568</v>
      </c>
      <c r="B5" s="404"/>
      <c r="C5" s="404"/>
      <c r="D5" s="160"/>
      <c r="E5" s="160"/>
      <c r="F5" s="160"/>
      <c r="G5" s="160"/>
      <c r="H5" s="160"/>
      <c r="I5" s="160"/>
    </row>
    <row r="6" spans="1:21" s="11" customFormat="1" ht="18.75" x14ac:dyDescent="0.3">
      <c r="A6" s="16"/>
      <c r="F6" s="15"/>
      <c r="G6" s="14"/>
    </row>
    <row r="7" spans="1:21"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9" t="s">
        <v>449</v>
      </c>
      <c r="B9" s="409"/>
      <c r="C9" s="409"/>
      <c r="D9" s="7"/>
      <c r="E9" s="7"/>
      <c r="F9" s="7"/>
      <c r="G9" s="7"/>
      <c r="H9" s="12"/>
      <c r="I9" s="12"/>
      <c r="J9" s="12"/>
      <c r="K9" s="12"/>
      <c r="L9" s="12"/>
      <c r="M9" s="12"/>
      <c r="N9" s="12"/>
      <c r="O9" s="12"/>
      <c r="P9" s="12"/>
      <c r="Q9" s="12"/>
      <c r="R9" s="12"/>
      <c r="S9" s="12"/>
      <c r="T9" s="12"/>
      <c r="U9" s="12"/>
    </row>
    <row r="10" spans="1:21"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10" t="s">
        <v>567</v>
      </c>
      <c r="B12" s="410"/>
      <c r="C12" s="410"/>
      <c r="D12" s="7"/>
      <c r="E12" s="7"/>
      <c r="F12" s="7"/>
      <c r="G12" s="7"/>
      <c r="H12" s="12"/>
      <c r="I12" s="12"/>
      <c r="J12" s="12"/>
      <c r="K12" s="12"/>
      <c r="L12" s="12"/>
      <c r="M12" s="12"/>
      <c r="N12" s="12"/>
      <c r="O12" s="12"/>
      <c r="P12" s="12"/>
      <c r="Q12" s="12"/>
      <c r="R12" s="12"/>
      <c r="S12" s="12"/>
      <c r="T12" s="12"/>
      <c r="U12" s="12"/>
    </row>
    <row r="13" spans="1:21"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11" t="s">
        <v>566</v>
      </c>
      <c r="B15" s="411"/>
      <c r="C15" s="411"/>
      <c r="D15" s="7"/>
      <c r="E15" s="7"/>
      <c r="F15" s="7"/>
      <c r="G15" s="7"/>
      <c r="H15" s="7"/>
      <c r="I15" s="7"/>
      <c r="J15" s="7"/>
      <c r="K15" s="7"/>
      <c r="L15" s="7"/>
      <c r="M15" s="7"/>
      <c r="N15" s="7"/>
      <c r="O15" s="7"/>
      <c r="P15" s="7"/>
      <c r="Q15" s="7"/>
      <c r="R15" s="7"/>
      <c r="S15" s="7"/>
      <c r="T15" s="7"/>
      <c r="U15" s="7"/>
    </row>
    <row r="16" spans="1:21" s="3"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6" t="s">
        <v>405</v>
      </c>
      <c r="B18" s="407"/>
      <c r="C18" s="4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252</v>
      </c>
      <c r="C22" s="35" t="s">
        <v>441</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9" t="s">
        <v>445</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355</v>
      </c>
      <c r="C24" s="167" t="s">
        <v>449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569</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356</v>
      </c>
      <c r="C27" s="169"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357</v>
      </c>
      <c r="C28" s="169"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358</v>
      </c>
      <c r="C29" s="169"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359</v>
      </c>
      <c r="C30" s="169"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360</v>
      </c>
      <c r="C31" s="169"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361</v>
      </c>
      <c r="C32" s="169"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375</v>
      </c>
      <c r="B33" s="38" t="s">
        <v>362</v>
      </c>
      <c r="C33" s="169"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365</v>
      </c>
      <c r="B34" s="38" t="s">
        <v>69</v>
      </c>
      <c r="C34" s="169"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376</v>
      </c>
      <c r="B35" s="38" t="s">
        <v>363</v>
      </c>
      <c r="C35" s="169"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366</v>
      </c>
      <c r="B36" s="38" t="s">
        <v>364</v>
      </c>
      <c r="C36" s="35" t="s">
        <v>271</v>
      </c>
      <c r="D36" s="22"/>
      <c r="E36" s="22"/>
      <c r="F36" s="22"/>
      <c r="G36" s="22"/>
      <c r="H36" s="22"/>
      <c r="I36" s="22"/>
      <c r="J36" s="22"/>
      <c r="K36" s="22"/>
      <c r="L36" s="22"/>
      <c r="M36" s="22"/>
      <c r="N36" s="22"/>
      <c r="O36" s="22"/>
      <c r="P36" s="22"/>
      <c r="Q36" s="22"/>
      <c r="R36" s="22"/>
      <c r="S36" s="22"/>
      <c r="T36" s="22"/>
      <c r="U36" s="22"/>
    </row>
    <row r="37" spans="1:21" ht="43.5" customHeight="1" x14ac:dyDescent="0.25">
      <c r="A37" s="23" t="s">
        <v>377</v>
      </c>
      <c r="B37" s="38" t="s">
        <v>222</v>
      </c>
      <c r="C37" s="169" t="s">
        <v>422</v>
      </c>
      <c r="D37" s="22"/>
      <c r="E37" s="22"/>
      <c r="F37" s="22"/>
      <c r="G37" s="22"/>
      <c r="H37" s="22"/>
      <c r="I37" s="22"/>
      <c r="J37" s="22"/>
      <c r="K37" s="22"/>
      <c r="L37" s="22"/>
      <c r="M37" s="22"/>
      <c r="N37" s="22"/>
      <c r="O37" s="22"/>
      <c r="P37" s="22"/>
      <c r="Q37" s="22"/>
      <c r="R37" s="22"/>
      <c r="S37" s="22"/>
      <c r="T37" s="22"/>
      <c r="U37" s="22"/>
    </row>
    <row r="38" spans="1:21" ht="23.25" customHeight="1" x14ac:dyDescent="0.25">
      <c r="A38" s="401"/>
      <c r="B38" s="402"/>
      <c r="C38" s="403"/>
      <c r="D38" s="22"/>
      <c r="E38" s="22"/>
      <c r="F38" s="22"/>
      <c r="G38" s="22"/>
      <c r="H38" s="22"/>
      <c r="I38" s="22"/>
      <c r="J38" s="22"/>
      <c r="K38" s="22"/>
      <c r="L38" s="22"/>
      <c r="M38" s="22"/>
      <c r="N38" s="22"/>
      <c r="O38" s="22"/>
      <c r="P38" s="22"/>
      <c r="Q38" s="22"/>
      <c r="R38" s="22"/>
      <c r="S38" s="22"/>
      <c r="T38" s="22"/>
      <c r="U38" s="22"/>
    </row>
    <row r="39" spans="1:21" ht="69" customHeight="1" x14ac:dyDescent="0.25">
      <c r="A39" s="23" t="s">
        <v>367</v>
      </c>
      <c r="B39" s="38" t="s">
        <v>446</v>
      </c>
      <c r="C39" s="196" t="s">
        <v>570</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378</v>
      </c>
      <c r="B40" s="38" t="s">
        <v>400</v>
      </c>
      <c r="C40" s="184" t="s">
        <v>271</v>
      </c>
      <c r="D40" s="22"/>
      <c r="E40" s="22"/>
      <c r="F40" s="22"/>
      <c r="G40" s="22"/>
      <c r="H40" s="22"/>
      <c r="I40" s="22"/>
      <c r="J40" s="22"/>
      <c r="K40" s="22"/>
      <c r="L40" s="22"/>
      <c r="M40" s="22"/>
      <c r="N40" s="22"/>
      <c r="O40" s="22"/>
      <c r="P40" s="22"/>
      <c r="Q40" s="22"/>
      <c r="R40" s="22"/>
      <c r="S40" s="22"/>
      <c r="T40" s="22"/>
      <c r="U40" s="22"/>
    </row>
    <row r="41" spans="1:21" ht="83.25" customHeight="1" x14ac:dyDescent="0.25">
      <c r="A41" s="23" t="s">
        <v>368</v>
      </c>
      <c r="B41" s="38" t="s">
        <v>415</v>
      </c>
      <c r="C41" s="184" t="s">
        <v>271</v>
      </c>
      <c r="D41" s="22"/>
      <c r="E41" s="22"/>
      <c r="F41" s="22"/>
      <c r="G41" s="22"/>
      <c r="H41" s="22"/>
      <c r="I41" s="22"/>
      <c r="J41" s="22"/>
      <c r="K41" s="22"/>
      <c r="L41" s="22"/>
      <c r="M41" s="22"/>
      <c r="N41" s="22"/>
      <c r="O41" s="22"/>
      <c r="P41" s="22"/>
      <c r="Q41" s="22"/>
      <c r="R41" s="22"/>
      <c r="S41" s="22"/>
      <c r="T41" s="22"/>
      <c r="U41" s="22"/>
    </row>
    <row r="42" spans="1:21" ht="186" customHeight="1" x14ac:dyDescent="0.25">
      <c r="A42" s="23" t="s">
        <v>381</v>
      </c>
      <c r="B42" s="38" t="s">
        <v>382</v>
      </c>
      <c r="C42" s="184" t="s">
        <v>271</v>
      </c>
      <c r="D42" s="22"/>
      <c r="E42" s="22"/>
      <c r="F42" s="22"/>
      <c r="G42" s="22"/>
      <c r="H42" s="22"/>
      <c r="I42" s="22"/>
      <c r="J42" s="22"/>
      <c r="K42" s="22"/>
      <c r="L42" s="22"/>
      <c r="M42" s="22"/>
      <c r="N42" s="22"/>
      <c r="O42" s="22"/>
      <c r="P42" s="22"/>
      <c r="Q42" s="22"/>
      <c r="R42" s="22"/>
      <c r="S42" s="22"/>
      <c r="T42" s="22"/>
      <c r="U42" s="22"/>
    </row>
    <row r="43" spans="1:21" ht="111" customHeight="1" x14ac:dyDescent="0.25">
      <c r="A43" s="23" t="s">
        <v>369</v>
      </c>
      <c r="B43" s="38" t="s">
        <v>406</v>
      </c>
      <c r="C43" s="184" t="s">
        <v>271</v>
      </c>
      <c r="D43" s="22"/>
      <c r="E43" s="22"/>
      <c r="F43" s="22"/>
      <c r="G43" s="22"/>
      <c r="H43" s="22"/>
      <c r="I43" s="22"/>
      <c r="J43" s="22"/>
      <c r="K43" s="22"/>
      <c r="L43" s="22"/>
      <c r="M43" s="22"/>
      <c r="N43" s="22"/>
      <c r="O43" s="22"/>
      <c r="P43" s="22"/>
      <c r="Q43" s="22"/>
      <c r="R43" s="22"/>
      <c r="S43" s="22"/>
      <c r="T43" s="22"/>
      <c r="U43" s="22"/>
    </row>
    <row r="44" spans="1:21" ht="120" customHeight="1" x14ac:dyDescent="0.25">
      <c r="A44" s="23" t="s">
        <v>401</v>
      </c>
      <c r="B44" s="38" t="s">
        <v>407</v>
      </c>
      <c r="C44" s="184" t="s">
        <v>271</v>
      </c>
      <c r="D44" s="22"/>
      <c r="E44" s="22"/>
      <c r="F44" s="22"/>
      <c r="G44" s="22"/>
      <c r="H44" s="22"/>
      <c r="I44" s="22"/>
      <c r="J44" s="22"/>
      <c r="K44" s="22"/>
      <c r="L44" s="22"/>
      <c r="M44" s="22"/>
      <c r="N44" s="22"/>
      <c r="O44" s="22"/>
      <c r="P44" s="22"/>
      <c r="Q44" s="22"/>
      <c r="R44" s="22"/>
      <c r="S44" s="22"/>
      <c r="T44" s="22"/>
      <c r="U44" s="22"/>
    </row>
    <row r="45" spans="1:21" ht="101.25" customHeight="1" x14ac:dyDescent="0.25">
      <c r="A45" s="23" t="s">
        <v>370</v>
      </c>
      <c r="B45" s="38" t="s">
        <v>408</v>
      </c>
      <c r="C45" s="184" t="s">
        <v>271</v>
      </c>
      <c r="D45" s="22"/>
      <c r="E45" s="22"/>
      <c r="F45" s="22"/>
      <c r="G45" s="22"/>
      <c r="H45" s="22"/>
      <c r="I45" s="22"/>
      <c r="J45" s="22"/>
      <c r="K45" s="22"/>
      <c r="L45" s="22"/>
      <c r="M45" s="22"/>
      <c r="N45" s="22"/>
      <c r="O45" s="22"/>
      <c r="P45" s="22"/>
      <c r="Q45" s="22"/>
      <c r="R45" s="22"/>
      <c r="S45" s="22"/>
      <c r="T45" s="22"/>
      <c r="U45" s="22"/>
    </row>
    <row r="46" spans="1:21" ht="18.75" customHeight="1" x14ac:dyDescent="0.25">
      <c r="A46" s="401"/>
      <c r="B46" s="402"/>
      <c r="C46" s="403"/>
      <c r="D46" s="22"/>
      <c r="E46" s="22"/>
      <c r="F46" s="22"/>
      <c r="G46" s="22"/>
      <c r="H46" s="22"/>
      <c r="I46" s="22"/>
      <c r="J46" s="22"/>
      <c r="K46" s="22"/>
      <c r="L46" s="22"/>
      <c r="M46" s="22"/>
      <c r="N46" s="22"/>
      <c r="O46" s="22"/>
      <c r="P46" s="22"/>
      <c r="Q46" s="22"/>
      <c r="R46" s="22"/>
      <c r="S46" s="22"/>
      <c r="T46" s="22"/>
      <c r="U46" s="22"/>
    </row>
    <row r="47" spans="1:21" ht="75.75" customHeight="1" x14ac:dyDescent="0.25">
      <c r="A47" s="23" t="s">
        <v>402</v>
      </c>
      <c r="B47" s="38" t="s">
        <v>416</v>
      </c>
      <c r="C47" s="196">
        <v>20.6210448</v>
      </c>
      <c r="D47" s="22"/>
      <c r="E47" s="22"/>
      <c r="F47" s="22"/>
      <c r="G47" s="22"/>
      <c r="H47" s="22"/>
      <c r="I47" s="22"/>
      <c r="J47" s="22"/>
      <c r="K47" s="22"/>
      <c r="L47" s="22"/>
      <c r="M47" s="22"/>
      <c r="N47" s="22"/>
      <c r="O47" s="22"/>
      <c r="P47" s="22"/>
      <c r="Q47" s="22"/>
      <c r="R47" s="22"/>
      <c r="S47" s="22"/>
      <c r="T47" s="22"/>
      <c r="U47" s="22"/>
    </row>
    <row r="48" spans="1:21" ht="71.25" customHeight="1" x14ac:dyDescent="0.25">
      <c r="A48" s="23" t="s">
        <v>371</v>
      </c>
      <c r="B48" s="38" t="s">
        <v>417</v>
      </c>
      <c r="C48" s="208"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row>
    <row r="5" spans="1:28" s="11" customFormat="1" ht="15.75" x14ac:dyDescent="0.2">
      <c r="A5" s="16"/>
    </row>
    <row r="6" spans="1:28" s="11" customFormat="1" ht="18.75" x14ac:dyDescent="0.2">
      <c r="A6" s="408" t="s">
        <v>7</v>
      </c>
      <c r="B6" s="408"/>
      <c r="C6" s="408"/>
      <c r="D6" s="408"/>
      <c r="E6" s="408"/>
      <c r="F6" s="408"/>
      <c r="G6" s="408"/>
      <c r="H6" s="408"/>
      <c r="I6" s="408"/>
      <c r="J6" s="408"/>
      <c r="K6" s="408"/>
      <c r="L6" s="408"/>
      <c r="M6" s="408"/>
      <c r="N6" s="408"/>
      <c r="O6" s="408"/>
      <c r="P6" s="408"/>
      <c r="Q6" s="408"/>
      <c r="R6" s="408"/>
      <c r="S6" s="408"/>
      <c r="T6" s="12"/>
      <c r="U6" s="12"/>
      <c r="V6" s="12"/>
      <c r="W6" s="12"/>
      <c r="X6" s="12"/>
      <c r="Y6" s="12"/>
      <c r="Z6" s="12"/>
      <c r="AA6" s="12"/>
      <c r="AB6" s="12"/>
    </row>
    <row r="7" spans="1:28" s="11" customFormat="1" ht="18.75" x14ac:dyDescent="0.2">
      <c r="A7" s="408"/>
      <c r="B7" s="408"/>
      <c r="C7" s="408"/>
      <c r="D7" s="408"/>
      <c r="E7" s="408"/>
      <c r="F7" s="408"/>
      <c r="G7" s="408"/>
      <c r="H7" s="408"/>
      <c r="I7" s="408"/>
      <c r="J7" s="408"/>
      <c r="K7" s="408"/>
      <c r="L7" s="408"/>
      <c r="M7" s="408"/>
      <c r="N7" s="408"/>
      <c r="O7" s="408"/>
      <c r="P7" s="408"/>
      <c r="Q7" s="408"/>
      <c r="R7" s="408"/>
      <c r="S7" s="408"/>
      <c r="T7" s="12"/>
      <c r="U7" s="12"/>
      <c r="V7" s="12"/>
      <c r="W7" s="12"/>
      <c r="X7" s="12"/>
      <c r="Y7" s="12"/>
      <c r="Z7" s="12"/>
      <c r="AA7" s="12"/>
      <c r="AB7" s="12"/>
    </row>
    <row r="8" spans="1:28" s="11" customFormat="1" ht="18.75" x14ac:dyDescent="0.2">
      <c r="A8" s="409" t="s">
        <v>449</v>
      </c>
      <c r="B8" s="409"/>
      <c r="C8" s="409"/>
      <c r="D8" s="409"/>
      <c r="E8" s="409"/>
      <c r="F8" s="409"/>
      <c r="G8" s="409"/>
      <c r="H8" s="409"/>
      <c r="I8" s="409"/>
      <c r="J8" s="409"/>
      <c r="K8" s="409"/>
      <c r="L8" s="409"/>
      <c r="M8" s="409"/>
      <c r="N8" s="409"/>
      <c r="O8" s="409"/>
      <c r="P8" s="409"/>
      <c r="Q8" s="409"/>
      <c r="R8" s="409"/>
      <c r="S8" s="409"/>
      <c r="T8" s="12"/>
      <c r="U8" s="12"/>
      <c r="V8" s="12"/>
      <c r="W8" s="12"/>
      <c r="X8" s="12"/>
      <c r="Y8" s="12"/>
      <c r="Z8" s="12"/>
      <c r="AA8" s="12"/>
      <c r="AB8" s="12"/>
    </row>
    <row r="9" spans="1:28" s="11" customFormat="1" ht="18.75" x14ac:dyDescent="0.2">
      <c r="A9" s="405" t="s">
        <v>6</v>
      </c>
      <c r="B9" s="405"/>
      <c r="C9" s="405"/>
      <c r="D9" s="405"/>
      <c r="E9" s="405"/>
      <c r="F9" s="405"/>
      <c r="G9" s="405"/>
      <c r="H9" s="405"/>
      <c r="I9" s="405"/>
      <c r="J9" s="405"/>
      <c r="K9" s="405"/>
      <c r="L9" s="405"/>
      <c r="M9" s="405"/>
      <c r="N9" s="405"/>
      <c r="O9" s="405"/>
      <c r="P9" s="405"/>
      <c r="Q9" s="405"/>
      <c r="R9" s="405"/>
      <c r="S9" s="405"/>
      <c r="T9" s="12"/>
      <c r="U9" s="12"/>
      <c r="V9" s="12"/>
      <c r="W9" s="12"/>
      <c r="X9" s="12"/>
      <c r="Y9" s="12"/>
      <c r="Z9" s="12"/>
      <c r="AA9" s="12"/>
      <c r="AB9" s="12"/>
    </row>
    <row r="10" spans="1:28" s="11" customFormat="1" ht="18.75" x14ac:dyDescent="0.2">
      <c r="A10" s="408"/>
      <c r="B10" s="408"/>
      <c r="C10" s="408"/>
      <c r="D10" s="408"/>
      <c r="E10" s="408"/>
      <c r="F10" s="408"/>
      <c r="G10" s="408"/>
      <c r="H10" s="408"/>
      <c r="I10" s="408"/>
      <c r="J10" s="408"/>
      <c r="K10" s="408"/>
      <c r="L10" s="408"/>
      <c r="M10" s="408"/>
      <c r="N10" s="408"/>
      <c r="O10" s="408"/>
      <c r="P10" s="408"/>
      <c r="Q10" s="408"/>
      <c r="R10" s="408"/>
      <c r="S10" s="408"/>
      <c r="T10" s="12"/>
      <c r="U10" s="12"/>
      <c r="V10" s="12"/>
      <c r="W10" s="12"/>
      <c r="X10" s="12"/>
      <c r="Y10" s="12"/>
      <c r="Z10" s="12"/>
      <c r="AA10" s="12"/>
      <c r="AB10" s="12"/>
    </row>
    <row r="11" spans="1:28" s="11" customFormat="1" ht="18.75" x14ac:dyDescent="0.2">
      <c r="A11" s="410" t="str">
        <f>'1.Титульный лист'!A12</f>
        <v>K_ 20220213_Ц_8</v>
      </c>
      <c r="B11" s="410"/>
      <c r="C11" s="410"/>
      <c r="D11" s="410"/>
      <c r="E11" s="410"/>
      <c r="F11" s="410"/>
      <c r="G11" s="410"/>
      <c r="H11" s="410"/>
      <c r="I11" s="410"/>
      <c r="J11" s="410"/>
      <c r="K11" s="410"/>
      <c r="L11" s="410"/>
      <c r="M11" s="410"/>
      <c r="N11" s="410"/>
      <c r="O11" s="410"/>
      <c r="P11" s="410"/>
      <c r="Q11" s="410"/>
      <c r="R11" s="410"/>
      <c r="S11" s="410"/>
      <c r="T11" s="12"/>
      <c r="U11" s="12"/>
      <c r="V11" s="12"/>
      <c r="W11" s="12"/>
      <c r="X11" s="12"/>
      <c r="Y11" s="12"/>
      <c r="Z11" s="12"/>
      <c r="AA11" s="12"/>
      <c r="AB11" s="12"/>
    </row>
    <row r="12" spans="1:28" s="11" customFormat="1" ht="18.75" x14ac:dyDescent="0.2">
      <c r="A12" s="405" t="s">
        <v>5</v>
      </c>
      <c r="B12" s="405"/>
      <c r="C12" s="405"/>
      <c r="D12" s="405"/>
      <c r="E12" s="405"/>
      <c r="F12" s="405"/>
      <c r="G12" s="405"/>
      <c r="H12" s="405"/>
      <c r="I12" s="405"/>
      <c r="J12" s="405"/>
      <c r="K12" s="405"/>
      <c r="L12" s="405"/>
      <c r="M12" s="405"/>
      <c r="N12" s="405"/>
      <c r="O12" s="405"/>
      <c r="P12" s="405"/>
      <c r="Q12" s="405"/>
      <c r="R12" s="405"/>
      <c r="S12" s="405"/>
      <c r="T12" s="12"/>
      <c r="U12" s="12"/>
      <c r="V12" s="12"/>
      <c r="W12" s="12"/>
      <c r="X12" s="12"/>
      <c r="Y12" s="12"/>
      <c r="Z12" s="12"/>
      <c r="AA12" s="12"/>
      <c r="AB12" s="12"/>
    </row>
    <row r="13" spans="1:28" s="8" customFormat="1" ht="15.75" customHeight="1" x14ac:dyDescent="0.2">
      <c r="A13" s="414"/>
      <c r="B13" s="414"/>
      <c r="C13" s="414"/>
      <c r="D13" s="414"/>
      <c r="E13" s="414"/>
      <c r="F13" s="414"/>
      <c r="G13" s="414"/>
      <c r="H13" s="414"/>
      <c r="I13" s="414"/>
      <c r="J13" s="414"/>
      <c r="K13" s="414"/>
      <c r="L13" s="414"/>
      <c r="M13" s="414"/>
      <c r="N13" s="414"/>
      <c r="O13" s="414"/>
      <c r="P13" s="414"/>
      <c r="Q13" s="414"/>
      <c r="R13" s="414"/>
      <c r="S13" s="414"/>
      <c r="T13" s="9"/>
      <c r="U13" s="9"/>
      <c r="V13" s="9"/>
      <c r="W13" s="9"/>
      <c r="X13" s="9"/>
      <c r="Y13" s="9"/>
      <c r="Z13" s="9"/>
      <c r="AA13" s="9"/>
      <c r="AB13" s="9"/>
    </row>
    <row r="14" spans="1:28" s="3" customFormat="1" ht="15.75" x14ac:dyDescent="0.2">
      <c r="A14"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4" s="409"/>
      <c r="C14" s="409"/>
      <c r="D14" s="409"/>
      <c r="E14" s="409"/>
      <c r="F14" s="409"/>
      <c r="G14" s="409"/>
      <c r="H14" s="409"/>
      <c r="I14" s="409"/>
      <c r="J14" s="409"/>
      <c r="K14" s="409"/>
      <c r="L14" s="409"/>
      <c r="M14" s="409"/>
      <c r="N14" s="409"/>
      <c r="O14" s="409"/>
      <c r="P14" s="409"/>
      <c r="Q14" s="409"/>
      <c r="R14" s="409"/>
      <c r="S14" s="409"/>
      <c r="T14" s="7"/>
      <c r="U14" s="7"/>
      <c r="V14" s="7"/>
      <c r="W14" s="7"/>
      <c r="X14" s="7"/>
      <c r="Y14" s="7"/>
      <c r="Z14" s="7"/>
      <c r="AA14" s="7"/>
      <c r="AB14" s="7"/>
    </row>
    <row r="15" spans="1:28" s="3" customFormat="1" ht="15" customHeight="1" x14ac:dyDescent="0.2">
      <c r="A15" s="405" t="s">
        <v>4</v>
      </c>
      <c r="B15" s="405"/>
      <c r="C15" s="405"/>
      <c r="D15" s="405"/>
      <c r="E15" s="405"/>
      <c r="F15" s="405"/>
      <c r="G15" s="405"/>
      <c r="H15" s="405"/>
      <c r="I15" s="405"/>
      <c r="J15" s="405"/>
      <c r="K15" s="405"/>
      <c r="L15" s="405"/>
      <c r="M15" s="405"/>
      <c r="N15" s="405"/>
      <c r="O15" s="405"/>
      <c r="P15" s="405"/>
      <c r="Q15" s="405"/>
      <c r="R15" s="405"/>
      <c r="S15" s="405"/>
      <c r="T15" s="5"/>
      <c r="U15" s="5"/>
      <c r="V15" s="5"/>
      <c r="W15" s="5"/>
      <c r="X15" s="5"/>
      <c r="Y15" s="5"/>
      <c r="Z15" s="5"/>
      <c r="AA15" s="5"/>
      <c r="AB15" s="5"/>
    </row>
    <row r="16" spans="1:28" s="3" customFormat="1" ht="15" customHeight="1" x14ac:dyDescent="0.2">
      <c r="A16" s="412"/>
      <c r="B16" s="412"/>
      <c r="C16" s="412"/>
      <c r="D16" s="412"/>
      <c r="E16" s="412"/>
      <c r="F16" s="412"/>
      <c r="G16" s="412"/>
      <c r="H16" s="412"/>
      <c r="I16" s="412"/>
      <c r="J16" s="412"/>
      <c r="K16" s="412"/>
      <c r="L16" s="412"/>
      <c r="M16" s="412"/>
      <c r="N16" s="412"/>
      <c r="O16" s="412"/>
      <c r="P16" s="412"/>
      <c r="Q16" s="412"/>
      <c r="R16" s="412"/>
      <c r="S16" s="412"/>
      <c r="T16" s="4"/>
      <c r="U16" s="4"/>
      <c r="V16" s="4"/>
      <c r="W16" s="4"/>
      <c r="X16" s="4"/>
      <c r="Y16" s="4"/>
    </row>
    <row r="17" spans="1:28" s="3" customFormat="1" ht="45.75" customHeight="1" x14ac:dyDescent="0.2">
      <c r="A17" s="406" t="s">
        <v>380</v>
      </c>
      <c r="B17" s="406"/>
      <c r="C17" s="406"/>
      <c r="D17" s="406"/>
      <c r="E17" s="406"/>
      <c r="F17" s="406"/>
      <c r="G17" s="406"/>
      <c r="H17" s="406"/>
      <c r="I17" s="406"/>
      <c r="J17" s="406"/>
      <c r="K17" s="406"/>
      <c r="L17" s="406"/>
      <c r="M17" s="406"/>
      <c r="N17" s="406"/>
      <c r="O17" s="406"/>
      <c r="P17" s="406"/>
      <c r="Q17" s="406"/>
      <c r="R17" s="406"/>
      <c r="S17" s="406"/>
      <c r="T17" s="6"/>
      <c r="U17" s="6"/>
      <c r="V17" s="6"/>
      <c r="W17" s="6"/>
      <c r="X17" s="6"/>
      <c r="Y17" s="6"/>
      <c r="Z17" s="6"/>
      <c r="AA17" s="6"/>
      <c r="AB17" s="6"/>
    </row>
    <row r="18" spans="1:28"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
      <c r="U18" s="4"/>
      <c r="V18" s="4"/>
      <c r="W18" s="4"/>
      <c r="X18" s="4"/>
      <c r="Y18" s="4"/>
    </row>
    <row r="19" spans="1:28" s="3" customFormat="1" ht="54" customHeight="1" x14ac:dyDescent="0.2">
      <c r="A19" s="415" t="s">
        <v>3</v>
      </c>
      <c r="B19" s="415" t="s">
        <v>94</v>
      </c>
      <c r="C19" s="416" t="s">
        <v>277</v>
      </c>
      <c r="D19" s="415" t="s">
        <v>276</v>
      </c>
      <c r="E19" s="415" t="s">
        <v>93</v>
      </c>
      <c r="F19" s="415" t="s">
        <v>92</v>
      </c>
      <c r="G19" s="415" t="s">
        <v>272</v>
      </c>
      <c r="H19" s="415" t="s">
        <v>91</v>
      </c>
      <c r="I19" s="415" t="s">
        <v>90</v>
      </c>
      <c r="J19" s="415" t="s">
        <v>89</v>
      </c>
      <c r="K19" s="415" t="s">
        <v>88</v>
      </c>
      <c r="L19" s="415" t="s">
        <v>87</v>
      </c>
      <c r="M19" s="415" t="s">
        <v>86</v>
      </c>
      <c r="N19" s="415" t="s">
        <v>85</v>
      </c>
      <c r="O19" s="415" t="s">
        <v>84</v>
      </c>
      <c r="P19" s="415" t="s">
        <v>83</v>
      </c>
      <c r="Q19" s="415" t="s">
        <v>275</v>
      </c>
      <c r="R19" s="415"/>
      <c r="S19" s="418" t="s">
        <v>374</v>
      </c>
      <c r="T19" s="4"/>
      <c r="U19" s="4"/>
      <c r="V19" s="4"/>
      <c r="W19" s="4"/>
      <c r="X19" s="4"/>
      <c r="Y19" s="4"/>
    </row>
    <row r="20" spans="1:28" s="3" customFormat="1" ht="180.75" customHeight="1" x14ac:dyDescent="0.2">
      <c r="A20" s="415"/>
      <c r="B20" s="415"/>
      <c r="C20" s="417"/>
      <c r="D20" s="415"/>
      <c r="E20" s="415"/>
      <c r="F20" s="415"/>
      <c r="G20" s="415"/>
      <c r="H20" s="415"/>
      <c r="I20" s="415"/>
      <c r="J20" s="415"/>
      <c r="K20" s="415"/>
      <c r="L20" s="415"/>
      <c r="M20" s="415"/>
      <c r="N20" s="415"/>
      <c r="O20" s="415"/>
      <c r="P20" s="415"/>
      <c r="Q20" s="40" t="s">
        <v>273</v>
      </c>
      <c r="R20" s="41" t="s">
        <v>274</v>
      </c>
      <c r="S20" s="418"/>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431</v>
      </c>
      <c r="C22" s="200" t="s">
        <v>431</v>
      </c>
      <c r="D22" s="200" t="s">
        <v>431</v>
      </c>
      <c r="E22" s="200" t="s">
        <v>431</v>
      </c>
      <c r="F22" s="200" t="s">
        <v>431</v>
      </c>
      <c r="G22" s="200" t="s">
        <v>431</v>
      </c>
      <c r="H22" s="200" t="s">
        <v>431</v>
      </c>
      <c r="I22" s="200" t="s">
        <v>431</v>
      </c>
      <c r="J22" s="200" t="s">
        <v>431</v>
      </c>
      <c r="K22" s="200" t="s">
        <v>431</v>
      </c>
      <c r="L22" s="200" t="s">
        <v>431</v>
      </c>
      <c r="M22" s="200" t="s">
        <v>431</v>
      </c>
      <c r="N22" s="200" t="s">
        <v>431</v>
      </c>
      <c r="O22" s="200" t="s">
        <v>431</v>
      </c>
      <c r="P22" s="200" t="s">
        <v>431</v>
      </c>
      <c r="Q22" s="200" t="s">
        <v>431</v>
      </c>
      <c r="R22" s="200" t="s">
        <v>431</v>
      </c>
      <c r="S22" s="200" t="s">
        <v>431</v>
      </c>
      <c r="T22" s="27"/>
      <c r="U22" s="27"/>
      <c r="V22" s="27"/>
      <c r="W22" s="27"/>
      <c r="X22" s="27"/>
      <c r="Y22" s="27"/>
      <c r="Z22" s="26"/>
      <c r="AA22" s="26"/>
      <c r="AB22" s="26"/>
    </row>
    <row r="23" spans="1:28" ht="20.25" customHeight="1" x14ac:dyDescent="0.25">
      <c r="A23" s="113"/>
      <c r="B23" s="43" t="s">
        <v>270</v>
      </c>
      <c r="C23" s="43"/>
      <c r="D23" s="43"/>
      <c r="E23" s="113" t="s">
        <v>271</v>
      </c>
      <c r="F23" s="113" t="s">
        <v>271</v>
      </c>
      <c r="G23" s="113" t="s">
        <v>271</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4" zoomScale="80" zoomScaleNormal="60" zoomScaleSheetLayoutView="80" workbookViewId="0">
      <selection activeCell="B29" sqref="B29:R29"/>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9" t="str">
        <f>'1.Титульный лист'!C3</f>
        <v>от «05» мая 2016 г. №380</v>
      </c>
      <c r="T4" s="419"/>
    </row>
    <row r="5" spans="1:20" s="11" customFormat="1" ht="18.75" customHeight="1" x14ac:dyDescent="0.3">
      <c r="A5" s="17"/>
      <c r="H5" s="15"/>
      <c r="T5" s="14"/>
    </row>
    <row r="6" spans="1:20" s="11" customFormat="1" x14ac:dyDescent="0.2">
      <c r="A6" s="404" t="str">
        <f>'1.Титульный лист'!A5</f>
        <v>Год раскрытия информации:  2022 год</v>
      </c>
      <c r="B6" s="404"/>
      <c r="C6" s="404"/>
      <c r="D6" s="404"/>
      <c r="E6" s="404"/>
      <c r="F6" s="404"/>
      <c r="G6" s="404"/>
      <c r="H6" s="404"/>
      <c r="I6" s="404"/>
      <c r="J6" s="404"/>
      <c r="K6" s="404"/>
      <c r="L6" s="404"/>
      <c r="M6" s="404"/>
      <c r="N6" s="404"/>
      <c r="O6" s="404"/>
      <c r="P6" s="404"/>
      <c r="Q6" s="404"/>
      <c r="R6" s="404"/>
      <c r="S6" s="404"/>
      <c r="T6" s="404"/>
    </row>
    <row r="7" spans="1:20" s="11" customFormat="1" x14ac:dyDescent="0.2">
      <c r="A7" s="16"/>
      <c r="H7" s="15"/>
    </row>
    <row r="8" spans="1:20" s="11" customFormat="1" ht="18.75" x14ac:dyDescent="0.2">
      <c r="A8" s="408" t="s">
        <v>7</v>
      </c>
      <c r="B8" s="408"/>
      <c r="C8" s="408"/>
      <c r="D8" s="408"/>
      <c r="E8" s="408"/>
      <c r="F8" s="408"/>
      <c r="G8" s="408"/>
      <c r="H8" s="408"/>
      <c r="I8" s="408"/>
      <c r="J8" s="408"/>
      <c r="K8" s="408"/>
      <c r="L8" s="408"/>
      <c r="M8" s="408"/>
      <c r="N8" s="408"/>
      <c r="O8" s="408"/>
      <c r="P8" s="408"/>
      <c r="Q8" s="408"/>
      <c r="R8" s="408"/>
      <c r="S8" s="408"/>
      <c r="T8" s="408"/>
    </row>
    <row r="9" spans="1:20" s="11" customFormat="1" ht="18.75" x14ac:dyDescent="0.2">
      <c r="A9" s="408"/>
      <c r="B9" s="408"/>
      <c r="C9" s="408"/>
      <c r="D9" s="408"/>
      <c r="E9" s="408"/>
      <c r="F9" s="408"/>
      <c r="G9" s="408"/>
      <c r="H9" s="408"/>
      <c r="I9" s="408"/>
      <c r="J9" s="408"/>
      <c r="K9" s="408"/>
      <c r="L9" s="408"/>
      <c r="M9" s="408"/>
      <c r="N9" s="408"/>
      <c r="O9" s="408"/>
      <c r="P9" s="408"/>
      <c r="Q9" s="408"/>
      <c r="R9" s="408"/>
      <c r="S9" s="408"/>
      <c r="T9" s="408"/>
    </row>
    <row r="10" spans="1:20" s="11" customFormat="1" ht="18.75" customHeight="1" x14ac:dyDescent="0.2">
      <c r="A10" s="409" t="s">
        <v>449</v>
      </c>
      <c r="B10" s="409"/>
      <c r="C10" s="409"/>
      <c r="D10" s="409"/>
      <c r="E10" s="409"/>
      <c r="F10" s="409"/>
      <c r="G10" s="409"/>
      <c r="H10" s="409"/>
      <c r="I10" s="409"/>
      <c r="J10" s="409"/>
      <c r="K10" s="409"/>
      <c r="L10" s="409"/>
      <c r="M10" s="409"/>
      <c r="N10" s="409"/>
      <c r="O10" s="409"/>
      <c r="P10" s="409"/>
      <c r="Q10" s="409"/>
      <c r="R10" s="409"/>
      <c r="S10" s="409"/>
      <c r="T10" s="409"/>
    </row>
    <row r="11" spans="1:20" s="11" customFormat="1" ht="18.75" customHeight="1" x14ac:dyDescent="0.2">
      <c r="A11" s="405" t="s">
        <v>6</v>
      </c>
      <c r="B11" s="405"/>
      <c r="C11" s="405"/>
      <c r="D11" s="405"/>
      <c r="E11" s="405"/>
      <c r="F11" s="405"/>
      <c r="G11" s="405"/>
      <c r="H11" s="405"/>
      <c r="I11" s="405"/>
      <c r="J11" s="405"/>
      <c r="K11" s="405"/>
      <c r="L11" s="405"/>
      <c r="M11" s="405"/>
      <c r="N11" s="405"/>
      <c r="O11" s="405"/>
      <c r="P11" s="405"/>
      <c r="Q11" s="405"/>
      <c r="R11" s="405"/>
      <c r="S11" s="405"/>
      <c r="T11" s="405"/>
    </row>
    <row r="12" spans="1:20" s="11" customFormat="1" ht="18.75" x14ac:dyDescent="0.2">
      <c r="A12" s="408"/>
      <c r="B12" s="408"/>
      <c r="C12" s="408"/>
      <c r="D12" s="408"/>
      <c r="E12" s="408"/>
      <c r="F12" s="408"/>
      <c r="G12" s="408"/>
      <c r="H12" s="408"/>
      <c r="I12" s="408"/>
      <c r="J12" s="408"/>
      <c r="K12" s="408"/>
      <c r="L12" s="408"/>
      <c r="M12" s="408"/>
      <c r="N12" s="408"/>
      <c r="O12" s="408"/>
      <c r="P12" s="408"/>
      <c r="Q12" s="408"/>
      <c r="R12" s="408"/>
      <c r="S12" s="408"/>
      <c r="T12" s="408"/>
    </row>
    <row r="13" spans="1:20" s="11" customFormat="1" ht="18.75" customHeight="1" x14ac:dyDescent="0.2">
      <c r="A13" s="410" t="str">
        <f xml:space="preserve"> '1.Титульный лист'!A12</f>
        <v>K_ 20220213_Ц_8</v>
      </c>
      <c r="B13" s="410"/>
      <c r="C13" s="410"/>
      <c r="D13" s="410"/>
      <c r="E13" s="410"/>
      <c r="F13" s="410"/>
      <c r="G13" s="410"/>
      <c r="H13" s="410"/>
      <c r="I13" s="410"/>
      <c r="J13" s="410"/>
      <c r="K13" s="410"/>
      <c r="L13" s="410"/>
      <c r="M13" s="410"/>
      <c r="N13" s="410"/>
      <c r="O13" s="410"/>
      <c r="P13" s="410"/>
      <c r="Q13" s="410"/>
      <c r="R13" s="410"/>
      <c r="S13" s="410"/>
      <c r="T13" s="410"/>
    </row>
    <row r="14" spans="1:20" s="11" customFormat="1" ht="18.75" customHeight="1" x14ac:dyDescent="0.2">
      <c r="A14" s="405" t="s">
        <v>5</v>
      </c>
      <c r="B14" s="405"/>
      <c r="C14" s="405"/>
      <c r="D14" s="405"/>
      <c r="E14" s="405"/>
      <c r="F14" s="405"/>
      <c r="G14" s="405"/>
      <c r="H14" s="405"/>
      <c r="I14" s="405"/>
      <c r="J14" s="405"/>
      <c r="K14" s="405"/>
      <c r="L14" s="405"/>
      <c r="M14" s="405"/>
      <c r="N14" s="405"/>
      <c r="O14" s="405"/>
      <c r="P14" s="405"/>
      <c r="Q14" s="405"/>
      <c r="R14" s="405"/>
      <c r="S14" s="405"/>
      <c r="T14" s="405"/>
    </row>
    <row r="15" spans="1:20" s="8" customFormat="1" ht="15.75" customHeight="1" x14ac:dyDescent="0.2">
      <c r="A15" s="414"/>
      <c r="B15" s="414"/>
      <c r="C15" s="414"/>
      <c r="D15" s="414"/>
      <c r="E15" s="414"/>
      <c r="F15" s="414"/>
      <c r="G15" s="414"/>
      <c r="H15" s="414"/>
      <c r="I15" s="414"/>
      <c r="J15" s="414"/>
      <c r="K15" s="414"/>
      <c r="L15" s="414"/>
      <c r="M15" s="414"/>
      <c r="N15" s="414"/>
      <c r="O15" s="414"/>
      <c r="P15" s="414"/>
      <c r="Q15" s="414"/>
      <c r="R15" s="414"/>
      <c r="S15" s="414"/>
      <c r="T15" s="414"/>
    </row>
    <row r="16" spans="1:20" s="3" customFormat="1" x14ac:dyDescent="0.2">
      <c r="A16"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6" s="409"/>
      <c r="C16" s="409"/>
      <c r="D16" s="409"/>
      <c r="E16" s="409"/>
      <c r="F16" s="409"/>
      <c r="G16" s="409"/>
      <c r="H16" s="409"/>
      <c r="I16" s="409"/>
      <c r="J16" s="409"/>
      <c r="K16" s="409"/>
      <c r="L16" s="409"/>
      <c r="M16" s="409"/>
      <c r="N16" s="409"/>
      <c r="O16" s="409"/>
      <c r="P16" s="409"/>
      <c r="Q16" s="409"/>
      <c r="R16" s="409"/>
      <c r="S16" s="409"/>
      <c r="T16" s="409"/>
    </row>
    <row r="17" spans="1:113" s="3" customFormat="1" ht="15" customHeight="1" x14ac:dyDescent="0.2">
      <c r="A17" s="405" t="s">
        <v>4</v>
      </c>
      <c r="B17" s="405"/>
      <c r="C17" s="405"/>
      <c r="D17" s="405"/>
      <c r="E17" s="405"/>
      <c r="F17" s="405"/>
      <c r="G17" s="405"/>
      <c r="H17" s="405"/>
      <c r="I17" s="405"/>
      <c r="J17" s="405"/>
      <c r="K17" s="405"/>
      <c r="L17" s="405"/>
      <c r="M17" s="405"/>
      <c r="N17" s="405"/>
      <c r="O17" s="405"/>
      <c r="P17" s="405"/>
      <c r="Q17" s="405"/>
      <c r="R17" s="405"/>
      <c r="S17" s="405"/>
      <c r="T17" s="405"/>
    </row>
    <row r="18" spans="1:113" s="3"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412"/>
    </row>
    <row r="19" spans="1:113" s="3" customFormat="1" ht="15" customHeight="1" x14ac:dyDescent="0.2">
      <c r="A19" s="407" t="s">
        <v>385</v>
      </c>
      <c r="B19" s="407"/>
      <c r="C19" s="407"/>
      <c r="D19" s="407"/>
      <c r="E19" s="407"/>
      <c r="F19" s="407"/>
      <c r="G19" s="407"/>
      <c r="H19" s="407"/>
      <c r="I19" s="407"/>
      <c r="J19" s="407"/>
      <c r="K19" s="407"/>
      <c r="L19" s="407"/>
      <c r="M19" s="407"/>
      <c r="N19" s="407"/>
      <c r="O19" s="407"/>
      <c r="P19" s="407"/>
      <c r="Q19" s="407"/>
      <c r="R19" s="407"/>
      <c r="S19" s="407"/>
      <c r="T19" s="407"/>
    </row>
    <row r="20" spans="1:113" s="53"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113" ht="46.5" customHeight="1" x14ac:dyDescent="0.25">
      <c r="A21" s="424" t="s">
        <v>3</v>
      </c>
      <c r="B21" s="427" t="s">
        <v>213</v>
      </c>
      <c r="C21" s="428"/>
      <c r="D21" s="431" t="s">
        <v>116</v>
      </c>
      <c r="E21" s="427" t="s">
        <v>413</v>
      </c>
      <c r="F21" s="428"/>
      <c r="G21" s="427" t="s">
        <v>232</v>
      </c>
      <c r="H21" s="428"/>
      <c r="I21" s="427" t="s">
        <v>115</v>
      </c>
      <c r="J21" s="428"/>
      <c r="K21" s="431" t="s">
        <v>114</v>
      </c>
      <c r="L21" s="427" t="s">
        <v>113</v>
      </c>
      <c r="M21" s="428"/>
      <c r="N21" s="427" t="s">
        <v>409</v>
      </c>
      <c r="O21" s="428"/>
      <c r="P21" s="431" t="s">
        <v>112</v>
      </c>
      <c r="Q21" s="420" t="s">
        <v>111</v>
      </c>
      <c r="R21" s="421"/>
      <c r="S21" s="420" t="s">
        <v>110</v>
      </c>
      <c r="T21" s="422"/>
    </row>
    <row r="22" spans="1:113" ht="204.75" customHeight="1" x14ac:dyDescent="0.25">
      <c r="A22" s="425"/>
      <c r="B22" s="429"/>
      <c r="C22" s="430"/>
      <c r="D22" s="434"/>
      <c r="E22" s="429"/>
      <c r="F22" s="430"/>
      <c r="G22" s="429"/>
      <c r="H22" s="430"/>
      <c r="I22" s="429"/>
      <c r="J22" s="430"/>
      <c r="K22" s="432"/>
      <c r="L22" s="429"/>
      <c r="M22" s="430"/>
      <c r="N22" s="429"/>
      <c r="O22" s="430"/>
      <c r="P22" s="432"/>
      <c r="Q22" s="104" t="s">
        <v>109</v>
      </c>
      <c r="R22" s="104" t="s">
        <v>384</v>
      </c>
      <c r="S22" s="104" t="s">
        <v>108</v>
      </c>
      <c r="T22" s="104" t="s">
        <v>107</v>
      </c>
    </row>
    <row r="23" spans="1:113" ht="51.75" customHeight="1" x14ac:dyDescent="0.25">
      <c r="A23" s="426"/>
      <c r="B23" s="158" t="s">
        <v>105</v>
      </c>
      <c r="C23" s="158" t="s">
        <v>106</v>
      </c>
      <c r="D23" s="432"/>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425</v>
      </c>
      <c r="C25" s="191" t="s">
        <v>425</v>
      </c>
      <c r="D25" s="191" t="s">
        <v>425</v>
      </c>
      <c r="E25" s="191" t="s">
        <v>425</v>
      </c>
      <c r="F25" s="191" t="s">
        <v>425</v>
      </c>
      <c r="G25" s="191" t="s">
        <v>425</v>
      </c>
      <c r="H25" s="191" t="s">
        <v>425</v>
      </c>
      <c r="I25" s="191" t="s">
        <v>425</v>
      </c>
      <c r="J25" s="191" t="s">
        <v>425</v>
      </c>
      <c r="K25" s="191" t="s">
        <v>425</v>
      </c>
      <c r="L25" s="191" t="s">
        <v>425</v>
      </c>
      <c r="M25" s="191" t="s">
        <v>425</v>
      </c>
      <c r="N25" s="191" t="s">
        <v>425</v>
      </c>
      <c r="O25" s="191" t="s">
        <v>425</v>
      </c>
      <c r="P25" s="191" t="s">
        <v>425</v>
      </c>
      <c r="Q25" s="191" t="s">
        <v>425</v>
      </c>
      <c r="R25" s="191" t="s">
        <v>425</v>
      </c>
      <c r="S25" s="191" t="s">
        <v>425</v>
      </c>
      <c r="T25" s="191" t="s">
        <v>425</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3" t="s">
        <v>418</v>
      </c>
      <c r="C29" s="433"/>
      <c r="D29" s="433"/>
      <c r="E29" s="433"/>
      <c r="F29" s="433"/>
      <c r="G29" s="433"/>
      <c r="H29" s="433"/>
      <c r="I29" s="433"/>
      <c r="J29" s="433"/>
      <c r="K29" s="433"/>
      <c r="L29" s="433"/>
      <c r="M29" s="433"/>
      <c r="N29" s="433"/>
      <c r="O29" s="433"/>
      <c r="P29" s="433"/>
      <c r="Q29" s="433"/>
      <c r="R29" s="43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383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B29:R29"/>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I13" zoomScale="85" zoomScaleSheetLayoutView="85" workbookViewId="0">
      <selection activeCell="S25" sqref="S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404" t="str">
        <f>'1.Титульный лист'!A5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408" t="s">
        <v>7</v>
      </c>
      <c r="F7" s="408"/>
      <c r="G7" s="408"/>
      <c r="H7" s="408"/>
      <c r="I7" s="408"/>
      <c r="J7" s="408"/>
      <c r="K7" s="408"/>
      <c r="L7" s="408"/>
      <c r="M7" s="408"/>
      <c r="N7" s="408"/>
      <c r="O7" s="408"/>
      <c r="P7" s="408"/>
      <c r="Q7" s="408"/>
      <c r="R7" s="408"/>
      <c r="S7" s="408"/>
      <c r="T7" s="408"/>
      <c r="U7" s="408"/>
      <c r="V7" s="408"/>
      <c r="W7" s="408"/>
      <c r="X7" s="408"/>
      <c r="Y7" s="40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9" t="s">
        <v>449</v>
      </c>
      <c r="F9" s="409"/>
      <c r="G9" s="409"/>
      <c r="H9" s="409"/>
      <c r="I9" s="409"/>
      <c r="J9" s="409"/>
      <c r="K9" s="409"/>
      <c r="L9" s="409"/>
      <c r="M9" s="409"/>
      <c r="N9" s="409"/>
      <c r="O9" s="409"/>
      <c r="P9" s="409"/>
      <c r="Q9" s="409"/>
      <c r="R9" s="409"/>
      <c r="S9" s="409"/>
      <c r="T9" s="409"/>
      <c r="U9" s="409"/>
      <c r="V9" s="409"/>
      <c r="W9" s="409"/>
      <c r="X9" s="409"/>
      <c r="Y9" s="409"/>
    </row>
    <row r="10" spans="1:27" s="11" customFormat="1" ht="18.75" customHeight="1" x14ac:dyDescent="0.2">
      <c r="E10" s="405" t="s">
        <v>6</v>
      </c>
      <c r="F10" s="405"/>
      <c r="G10" s="405"/>
      <c r="H10" s="405"/>
      <c r="I10" s="405"/>
      <c r="J10" s="405"/>
      <c r="K10" s="405"/>
      <c r="L10" s="405"/>
      <c r="M10" s="405"/>
      <c r="N10" s="405"/>
      <c r="O10" s="405"/>
      <c r="P10" s="405"/>
      <c r="Q10" s="405"/>
      <c r="R10" s="405"/>
      <c r="S10" s="405"/>
      <c r="T10" s="405"/>
      <c r="U10" s="405"/>
      <c r="V10" s="405"/>
      <c r="W10" s="405"/>
      <c r="X10" s="405"/>
      <c r="Y10" s="40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0" t="str">
        <f xml:space="preserve"> '1.Титульный лист'!A12</f>
        <v>K_ 20220213_Ц_8</v>
      </c>
      <c r="F12" s="410"/>
      <c r="G12" s="410"/>
      <c r="H12" s="410"/>
      <c r="I12" s="410"/>
      <c r="J12" s="410"/>
      <c r="K12" s="410"/>
      <c r="L12" s="410"/>
      <c r="M12" s="410"/>
      <c r="N12" s="410"/>
      <c r="O12" s="410"/>
      <c r="P12" s="410"/>
      <c r="Q12" s="410"/>
      <c r="R12" s="410"/>
      <c r="S12" s="410"/>
      <c r="T12" s="410"/>
      <c r="U12" s="410"/>
      <c r="V12" s="410"/>
      <c r="W12" s="410"/>
      <c r="X12" s="410"/>
      <c r="Y12" s="410"/>
    </row>
    <row r="13" spans="1:27" s="11" customFormat="1" ht="18.75" customHeight="1" x14ac:dyDescent="0.2">
      <c r="E13" s="405" t="s">
        <v>5</v>
      </c>
      <c r="F13" s="405"/>
      <c r="G13" s="405"/>
      <c r="H13" s="405"/>
      <c r="I13" s="405"/>
      <c r="J13" s="405"/>
      <c r="K13" s="405"/>
      <c r="L13" s="405"/>
      <c r="M13" s="405"/>
      <c r="N13" s="405"/>
      <c r="O13" s="405"/>
      <c r="P13" s="405"/>
      <c r="Q13" s="405"/>
      <c r="R13" s="405"/>
      <c r="S13" s="405"/>
      <c r="T13" s="405"/>
      <c r="U13" s="405"/>
      <c r="V13" s="405"/>
      <c r="W13" s="405"/>
      <c r="X13" s="405"/>
      <c r="Y13" s="40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F15" s="409"/>
      <c r="G15" s="409"/>
      <c r="H15" s="409"/>
      <c r="I15" s="409"/>
      <c r="J15" s="409"/>
      <c r="K15" s="409"/>
      <c r="L15" s="409"/>
      <c r="M15" s="409"/>
      <c r="N15" s="409"/>
      <c r="O15" s="409"/>
      <c r="P15" s="409"/>
      <c r="Q15" s="409"/>
      <c r="R15" s="409"/>
      <c r="S15" s="409"/>
      <c r="T15" s="409"/>
      <c r="U15" s="409"/>
      <c r="V15" s="409"/>
      <c r="W15" s="409"/>
      <c r="X15" s="409"/>
      <c r="Y15" s="409"/>
    </row>
    <row r="16" spans="1:27" s="3" customFormat="1" ht="15" customHeight="1" x14ac:dyDescent="0.2">
      <c r="E16" s="405" t="s">
        <v>4</v>
      </c>
      <c r="F16" s="405"/>
      <c r="G16" s="405"/>
      <c r="H16" s="405"/>
      <c r="I16" s="405"/>
      <c r="J16" s="405"/>
      <c r="K16" s="405"/>
      <c r="L16" s="405"/>
      <c r="M16" s="405"/>
      <c r="N16" s="405"/>
      <c r="O16" s="405"/>
      <c r="P16" s="405"/>
      <c r="Q16" s="405"/>
      <c r="R16" s="405"/>
      <c r="S16" s="405"/>
      <c r="T16" s="405"/>
      <c r="U16" s="405"/>
      <c r="V16" s="405"/>
      <c r="W16" s="405"/>
      <c r="X16" s="405"/>
      <c r="Y16" s="4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387</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53" customFormat="1" ht="21" customHeight="1" x14ac:dyDescent="0.25"/>
    <row r="21" spans="1:27" ht="15.75" customHeight="1" x14ac:dyDescent="0.25">
      <c r="A21" s="435" t="s">
        <v>3</v>
      </c>
      <c r="B21" s="437" t="s">
        <v>393</v>
      </c>
      <c r="C21" s="438"/>
      <c r="D21" s="437" t="s">
        <v>395</v>
      </c>
      <c r="E21" s="438"/>
      <c r="F21" s="420" t="s">
        <v>88</v>
      </c>
      <c r="G21" s="422"/>
      <c r="H21" s="422"/>
      <c r="I21" s="421"/>
      <c r="J21" s="435" t="s">
        <v>396</v>
      </c>
      <c r="K21" s="437" t="s">
        <v>397</v>
      </c>
      <c r="L21" s="438"/>
      <c r="M21" s="437" t="s">
        <v>398</v>
      </c>
      <c r="N21" s="438"/>
      <c r="O21" s="437" t="s">
        <v>386</v>
      </c>
      <c r="P21" s="438"/>
      <c r="Q21" s="437" t="s">
        <v>121</v>
      </c>
      <c r="R21" s="438"/>
      <c r="S21" s="435" t="s">
        <v>120</v>
      </c>
      <c r="T21" s="435" t="s">
        <v>399</v>
      </c>
      <c r="U21" s="435" t="s">
        <v>394</v>
      </c>
      <c r="V21" s="437" t="s">
        <v>119</v>
      </c>
      <c r="W21" s="438"/>
      <c r="X21" s="420" t="s">
        <v>111</v>
      </c>
      <c r="Y21" s="422"/>
      <c r="Z21" s="420" t="s">
        <v>110</v>
      </c>
      <c r="AA21" s="422"/>
    </row>
    <row r="22" spans="1:27" ht="216" customHeight="1" x14ac:dyDescent="0.25">
      <c r="A22" s="441"/>
      <c r="B22" s="439"/>
      <c r="C22" s="440"/>
      <c r="D22" s="439"/>
      <c r="E22" s="440"/>
      <c r="F22" s="420" t="s">
        <v>118</v>
      </c>
      <c r="G22" s="421"/>
      <c r="H22" s="420" t="s">
        <v>117</v>
      </c>
      <c r="I22" s="421"/>
      <c r="J22" s="436"/>
      <c r="K22" s="439"/>
      <c r="L22" s="440"/>
      <c r="M22" s="439"/>
      <c r="N22" s="440"/>
      <c r="O22" s="439"/>
      <c r="P22" s="440"/>
      <c r="Q22" s="439"/>
      <c r="R22" s="440"/>
      <c r="S22" s="436"/>
      <c r="T22" s="436"/>
      <c r="U22" s="436"/>
      <c r="V22" s="439"/>
      <c r="W22" s="440"/>
      <c r="X22" s="104" t="s">
        <v>109</v>
      </c>
      <c r="Y22" s="104" t="s">
        <v>384</v>
      </c>
      <c r="Z22" s="104" t="s">
        <v>108</v>
      </c>
      <c r="AA22" s="104" t="s">
        <v>107</v>
      </c>
    </row>
    <row r="23" spans="1:27" ht="60" customHeight="1" x14ac:dyDescent="0.25">
      <c r="A23" s="436"/>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t="s">
        <v>425</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66" customHeight="1" x14ac:dyDescent="0.25">
      <c r="A25" s="217">
        <v>1</v>
      </c>
      <c r="B25" s="227" t="s">
        <v>271</v>
      </c>
      <c r="C25" s="227" t="s">
        <v>572</v>
      </c>
      <c r="D25" s="217" t="s">
        <v>271</v>
      </c>
      <c r="E25" s="217" t="s">
        <v>571</v>
      </c>
      <c r="F25" s="217" t="s">
        <v>271</v>
      </c>
      <c r="G25" s="217">
        <v>6</v>
      </c>
      <c r="H25" s="217" t="s">
        <v>271</v>
      </c>
      <c r="I25" s="217">
        <v>6</v>
      </c>
      <c r="J25" s="217" t="s">
        <v>271</v>
      </c>
      <c r="K25" s="227" t="s">
        <v>271</v>
      </c>
      <c r="L25" s="227" t="s">
        <v>448</v>
      </c>
      <c r="M25" s="217" t="s">
        <v>271</v>
      </c>
      <c r="N25" s="231" t="s">
        <v>570</v>
      </c>
      <c r="O25" s="217" t="s">
        <v>271</v>
      </c>
      <c r="P25" s="217" t="s">
        <v>464</v>
      </c>
      <c r="Q25" s="217" t="s">
        <v>271</v>
      </c>
      <c r="R25" s="217">
        <v>2</v>
      </c>
      <c r="S25" s="217" t="s">
        <v>271</v>
      </c>
      <c r="T25" s="217" t="s">
        <v>271</v>
      </c>
      <c r="U25" s="217" t="s">
        <v>271</v>
      </c>
      <c r="V25" s="217" t="s">
        <v>271</v>
      </c>
      <c r="W25" s="217" t="s">
        <v>271</v>
      </c>
      <c r="X25" s="217" t="s">
        <v>271</v>
      </c>
      <c r="Y25" s="217" t="s">
        <v>271</v>
      </c>
      <c r="Z25" s="217" t="s">
        <v>271</v>
      </c>
      <c r="AA25" s="217" t="s">
        <v>271</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04" t="str">
        <f>'1.Титульный лист'!A5</f>
        <v>Год раскрытия информации:  2022 год</v>
      </c>
      <c r="B5" s="404"/>
      <c r="C5" s="40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408" t="s">
        <v>7</v>
      </c>
      <c r="B7" s="408"/>
      <c r="C7" s="408"/>
      <c r="D7" s="12"/>
      <c r="E7" s="12"/>
      <c r="F7" s="12"/>
      <c r="G7" s="12"/>
      <c r="H7" s="12"/>
      <c r="I7" s="12"/>
      <c r="J7" s="12"/>
      <c r="K7" s="12"/>
      <c r="L7" s="12"/>
      <c r="M7" s="12"/>
      <c r="N7" s="12"/>
      <c r="O7" s="12"/>
      <c r="P7" s="12"/>
      <c r="Q7" s="12"/>
      <c r="R7" s="12"/>
      <c r="S7" s="12"/>
      <c r="T7" s="12"/>
      <c r="U7" s="12"/>
    </row>
    <row r="8" spans="1:29" s="11" customFormat="1" ht="18.75" x14ac:dyDescent="0.2">
      <c r="A8" s="408"/>
      <c r="B8" s="408"/>
      <c r="C8" s="408"/>
      <c r="D8" s="13"/>
      <c r="E8" s="13"/>
      <c r="F8" s="13"/>
      <c r="G8" s="13"/>
      <c r="H8" s="12"/>
      <c r="I8" s="12"/>
      <c r="J8" s="12"/>
      <c r="K8" s="12"/>
      <c r="L8" s="12"/>
      <c r="M8" s="12"/>
      <c r="N8" s="12"/>
      <c r="O8" s="12"/>
      <c r="P8" s="12"/>
      <c r="Q8" s="12"/>
      <c r="R8" s="12"/>
      <c r="S8" s="12"/>
      <c r="T8" s="12"/>
      <c r="U8" s="12"/>
    </row>
    <row r="9" spans="1:29" s="11" customFormat="1" ht="18.75" x14ac:dyDescent="0.2">
      <c r="A9" s="409" t="s">
        <v>449</v>
      </c>
      <c r="B9" s="409"/>
      <c r="C9" s="409"/>
      <c r="D9" s="7"/>
      <c r="E9" s="7"/>
      <c r="F9" s="7"/>
      <c r="G9" s="7"/>
      <c r="H9" s="12"/>
      <c r="I9" s="12"/>
      <c r="J9" s="12"/>
      <c r="K9" s="12"/>
      <c r="L9" s="12"/>
      <c r="M9" s="12"/>
      <c r="N9" s="12"/>
      <c r="O9" s="12"/>
      <c r="P9" s="12"/>
      <c r="Q9" s="12"/>
      <c r="R9" s="12"/>
      <c r="S9" s="12"/>
      <c r="T9" s="12"/>
      <c r="U9" s="12"/>
    </row>
    <row r="10" spans="1:29" s="11" customFormat="1" ht="18.75" x14ac:dyDescent="0.2">
      <c r="A10" s="405" t="s">
        <v>6</v>
      </c>
      <c r="B10" s="405"/>
      <c r="C10" s="405"/>
      <c r="D10" s="5"/>
      <c r="E10" s="5"/>
      <c r="F10" s="5"/>
      <c r="G10" s="5"/>
      <c r="H10" s="12"/>
      <c r="I10" s="12"/>
      <c r="J10" s="12"/>
      <c r="K10" s="12"/>
      <c r="L10" s="12"/>
      <c r="M10" s="12"/>
      <c r="N10" s="12"/>
      <c r="O10" s="12"/>
      <c r="P10" s="12"/>
      <c r="Q10" s="12"/>
      <c r="R10" s="12"/>
      <c r="S10" s="12"/>
      <c r="T10" s="12"/>
      <c r="U10" s="12"/>
    </row>
    <row r="11" spans="1:29" s="11" customFormat="1" ht="18.75" x14ac:dyDescent="0.2">
      <c r="A11" s="408"/>
      <c r="B11" s="408"/>
      <c r="C11" s="408"/>
      <c r="D11" s="13"/>
      <c r="E11" s="13"/>
      <c r="F11" s="13"/>
      <c r="G11" s="13"/>
      <c r="H11" s="12"/>
      <c r="I11" s="12"/>
      <c r="J11" s="12"/>
      <c r="K11" s="12"/>
      <c r="L11" s="12"/>
      <c r="M11" s="12"/>
      <c r="N11" s="12"/>
      <c r="O11" s="12"/>
      <c r="P11" s="12"/>
      <c r="Q11" s="12"/>
      <c r="R11" s="12"/>
      <c r="S11" s="12"/>
      <c r="T11" s="12"/>
      <c r="U11" s="12"/>
    </row>
    <row r="12" spans="1:29" s="11" customFormat="1" ht="18.75" x14ac:dyDescent="0.2">
      <c r="A12" s="410" t="str">
        <f xml:space="preserve"> '1.Титульный лист'!A12</f>
        <v>K_ 20220213_Ц_8</v>
      </c>
      <c r="B12" s="410"/>
      <c r="C12" s="410"/>
      <c r="D12" s="7"/>
      <c r="E12" s="7"/>
      <c r="F12" s="7"/>
      <c r="G12" s="7"/>
      <c r="H12" s="12"/>
      <c r="I12" s="12"/>
      <c r="J12" s="12"/>
      <c r="K12" s="12"/>
      <c r="L12" s="12"/>
      <c r="M12" s="12"/>
      <c r="N12" s="12"/>
      <c r="O12" s="12"/>
      <c r="P12" s="12"/>
      <c r="Q12" s="12"/>
      <c r="R12" s="12"/>
      <c r="S12" s="12"/>
      <c r="T12" s="12"/>
      <c r="U12" s="12"/>
    </row>
    <row r="13" spans="1:29" s="11" customFormat="1" ht="18.75" x14ac:dyDescent="0.2">
      <c r="A13" s="405" t="s">
        <v>5</v>
      </c>
      <c r="B13" s="405"/>
      <c r="C13" s="40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4"/>
      <c r="B14" s="414"/>
      <c r="C14" s="414"/>
      <c r="D14" s="9"/>
      <c r="E14" s="9"/>
      <c r="F14" s="9"/>
      <c r="G14" s="9"/>
      <c r="H14" s="9"/>
      <c r="I14" s="9"/>
      <c r="J14" s="9"/>
      <c r="K14" s="9"/>
      <c r="L14" s="9"/>
      <c r="M14" s="9"/>
      <c r="N14" s="9"/>
      <c r="O14" s="9"/>
      <c r="P14" s="9"/>
      <c r="Q14" s="9"/>
      <c r="R14" s="9"/>
      <c r="S14" s="9"/>
      <c r="T14" s="9"/>
      <c r="U14" s="9"/>
    </row>
    <row r="15" spans="1:29" s="3" customFormat="1" ht="42.75" customHeight="1" x14ac:dyDescent="0.2">
      <c r="A15" s="411"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5" s="411"/>
      <c r="C15" s="411"/>
      <c r="D15" s="7"/>
      <c r="E15" s="7"/>
      <c r="F15" s="7"/>
      <c r="G15" s="7"/>
      <c r="H15" s="7"/>
      <c r="I15" s="7"/>
      <c r="J15" s="7"/>
      <c r="K15" s="7"/>
      <c r="L15" s="7"/>
      <c r="M15" s="7"/>
      <c r="N15" s="7"/>
      <c r="O15" s="7"/>
      <c r="P15" s="7"/>
      <c r="Q15" s="7"/>
      <c r="R15" s="7"/>
      <c r="S15" s="7"/>
      <c r="T15" s="7"/>
      <c r="U15" s="7"/>
    </row>
    <row r="16" spans="1:29" s="3" customFormat="1" ht="15" customHeight="1" x14ac:dyDescent="0.2">
      <c r="A16" s="405" t="s">
        <v>4</v>
      </c>
      <c r="B16" s="405"/>
      <c r="C16" s="405"/>
      <c r="D16" s="5"/>
      <c r="E16" s="5"/>
      <c r="F16" s="5"/>
      <c r="G16" s="5"/>
      <c r="H16" s="5"/>
      <c r="I16" s="5"/>
      <c r="J16" s="5"/>
      <c r="K16" s="5"/>
      <c r="L16" s="5"/>
      <c r="M16" s="5"/>
      <c r="N16" s="5"/>
      <c r="O16" s="5"/>
      <c r="P16" s="5"/>
      <c r="Q16" s="5"/>
      <c r="R16" s="5"/>
      <c r="S16" s="5"/>
      <c r="T16" s="5"/>
      <c r="U16" s="5"/>
    </row>
    <row r="17" spans="1:21" s="3" customFormat="1" ht="15" customHeight="1" x14ac:dyDescent="0.2">
      <c r="A17" s="412"/>
      <c r="B17" s="412"/>
      <c r="C17" s="412"/>
      <c r="D17" s="4"/>
      <c r="E17" s="4"/>
      <c r="F17" s="4"/>
      <c r="G17" s="4"/>
      <c r="H17" s="4"/>
      <c r="I17" s="4"/>
      <c r="J17" s="4"/>
      <c r="K17" s="4"/>
      <c r="L17" s="4"/>
      <c r="M17" s="4"/>
      <c r="N17" s="4"/>
      <c r="O17" s="4"/>
      <c r="P17" s="4"/>
      <c r="Q17" s="4"/>
      <c r="R17" s="4"/>
    </row>
    <row r="18" spans="1:21" s="3" customFormat="1" ht="27.75" customHeight="1" x14ac:dyDescent="0.2">
      <c r="A18" s="406" t="s">
        <v>379</v>
      </c>
      <c r="B18" s="406"/>
      <c r="C18" s="40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391</v>
      </c>
      <c r="C22" s="214" t="s">
        <v>443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411</v>
      </c>
      <c r="C24" s="218" t="s">
        <v>573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412</v>
      </c>
      <c r="C25" s="218">
        <f xml:space="preserve"> '1.Титульный лист'!C47</f>
        <v>20.6210448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455</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392</v>
      </c>
      <c r="C27" s="24" t="s">
        <v>444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454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454</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10" zoomScale="91" zoomScaleNormal="80" zoomScaleSheetLayoutView="91" workbookViewId="0">
      <selection activeCell="N27" sqref="N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row>
    <row r="6" spans="1:28"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153"/>
      <c r="AB6" s="153"/>
    </row>
    <row r="7" spans="1:28" ht="18.75" x14ac:dyDescent="0.25">
      <c r="A7" s="408"/>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153"/>
      <c r="AB7" s="153"/>
    </row>
    <row r="8" spans="1:28" ht="15.75" x14ac:dyDescent="0.25">
      <c r="A8" s="409" t="s">
        <v>449</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54"/>
      <c r="AB8" s="154"/>
    </row>
    <row r="9" spans="1:28" ht="15.75"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155"/>
      <c r="AB9" s="155"/>
    </row>
    <row r="10" spans="1:28" ht="18.75" x14ac:dyDescent="0.25">
      <c r="A10" s="408"/>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153"/>
      <c r="AB10" s="153"/>
    </row>
    <row r="11" spans="1:28" ht="15.75" x14ac:dyDescent="0.25">
      <c r="A11" s="410" t="str">
        <f xml:space="preserve"> '1.Титульный лист'!A12</f>
        <v>K_ 20220213_Ц_8</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54"/>
      <c r="AB11" s="154"/>
    </row>
    <row r="12" spans="1:28" ht="15.75"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155"/>
      <c r="AB12" s="155"/>
    </row>
    <row r="13" spans="1:28" ht="18.75" x14ac:dyDescent="0.25">
      <c r="A13" s="414"/>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10"/>
      <c r="AB13" s="10"/>
    </row>
    <row r="14" spans="1:28" ht="15.75" x14ac:dyDescent="0.25">
      <c r="A14"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54"/>
      <c r="AB14" s="154"/>
    </row>
    <row r="15" spans="1:28" ht="15.75"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155"/>
      <c r="AB15" s="155"/>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63"/>
      <c r="AB16" s="16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63"/>
      <c r="AB17" s="16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63"/>
      <c r="AB18" s="16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63"/>
      <c r="AB19" s="163"/>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64"/>
      <c r="AB20" s="164"/>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64"/>
      <c r="AB21" s="164"/>
    </row>
    <row r="22" spans="1:28" x14ac:dyDescent="0.25">
      <c r="A22" s="444" t="s">
        <v>410</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65"/>
      <c r="AB22" s="165"/>
    </row>
    <row r="23" spans="1:28" ht="32.25" customHeight="1" x14ac:dyDescent="0.25">
      <c r="A23" s="446" t="s">
        <v>268</v>
      </c>
      <c r="B23" s="447"/>
      <c r="C23" s="447"/>
      <c r="D23" s="447"/>
      <c r="E23" s="447"/>
      <c r="F23" s="447"/>
      <c r="G23" s="447"/>
      <c r="H23" s="447"/>
      <c r="I23" s="447"/>
      <c r="J23" s="447"/>
      <c r="K23" s="447"/>
      <c r="L23" s="448"/>
      <c r="M23" s="445" t="s">
        <v>269</v>
      </c>
      <c r="N23" s="445"/>
      <c r="O23" s="445"/>
      <c r="P23" s="445"/>
      <c r="Q23" s="445"/>
      <c r="R23" s="445"/>
      <c r="S23" s="445"/>
      <c r="T23" s="445"/>
      <c r="U23" s="445"/>
      <c r="V23" s="445"/>
      <c r="W23" s="445"/>
      <c r="X23" s="445"/>
      <c r="Y23" s="445"/>
      <c r="Z23" s="445"/>
    </row>
    <row r="24" spans="1:28" ht="151.5" customHeight="1" x14ac:dyDescent="0.25">
      <c r="A24" s="101" t="s">
        <v>223</v>
      </c>
      <c r="B24" s="102" t="s">
        <v>230</v>
      </c>
      <c r="C24" s="101" t="s">
        <v>262</v>
      </c>
      <c r="D24" s="101" t="s">
        <v>224</v>
      </c>
      <c r="E24" s="101" t="s">
        <v>263</v>
      </c>
      <c r="F24" s="101" t="s">
        <v>265</v>
      </c>
      <c r="G24" s="101" t="s">
        <v>264</v>
      </c>
      <c r="H24" s="101" t="s">
        <v>225</v>
      </c>
      <c r="I24" s="101" t="s">
        <v>266</v>
      </c>
      <c r="J24" s="101" t="s">
        <v>231</v>
      </c>
      <c r="K24" s="102" t="s">
        <v>229</v>
      </c>
      <c r="L24" s="102" t="s">
        <v>226</v>
      </c>
      <c r="M24" s="103" t="s">
        <v>238</v>
      </c>
      <c r="N24" s="102" t="s">
        <v>420</v>
      </c>
      <c r="O24" s="101" t="s">
        <v>236</v>
      </c>
      <c r="P24" s="101" t="s">
        <v>237</v>
      </c>
      <c r="Q24" s="101" t="s">
        <v>235</v>
      </c>
      <c r="R24" s="101" t="s">
        <v>225</v>
      </c>
      <c r="S24" s="101" t="s">
        <v>234</v>
      </c>
      <c r="T24" s="101" t="s">
        <v>233</v>
      </c>
      <c r="U24" s="101" t="s">
        <v>261</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431</v>
      </c>
      <c r="B26" s="206" t="s">
        <v>431</v>
      </c>
      <c r="C26" s="206" t="s">
        <v>431</v>
      </c>
      <c r="D26" s="206" t="s">
        <v>431</v>
      </c>
      <c r="E26" s="206" t="s">
        <v>431</v>
      </c>
      <c r="F26" s="206" t="s">
        <v>431</v>
      </c>
      <c r="G26" s="206" t="s">
        <v>431</v>
      </c>
      <c r="H26" s="206" t="s">
        <v>431</v>
      </c>
      <c r="I26" s="206" t="s">
        <v>431</v>
      </c>
      <c r="J26" s="206" t="s">
        <v>431</v>
      </c>
      <c r="K26" s="206" t="s">
        <v>431</v>
      </c>
      <c r="L26" s="206" t="s">
        <v>431</v>
      </c>
      <c r="M26" s="206" t="s">
        <v>431</v>
      </c>
      <c r="N26" s="206" t="s">
        <v>431</v>
      </c>
      <c r="O26" s="206" t="s">
        <v>431</v>
      </c>
      <c r="P26" s="206" t="s">
        <v>431</v>
      </c>
      <c r="Q26" s="206" t="s">
        <v>431</v>
      </c>
      <c r="R26" s="206" t="s">
        <v>431</v>
      </c>
      <c r="S26" s="206" t="s">
        <v>431</v>
      </c>
      <c r="T26" s="206" t="s">
        <v>431</v>
      </c>
      <c r="U26" s="206" t="s">
        <v>431</v>
      </c>
      <c r="V26" s="206" t="s">
        <v>431</v>
      </c>
      <c r="W26" s="206" t="s">
        <v>431</v>
      </c>
      <c r="X26" s="206" t="s">
        <v>431</v>
      </c>
      <c r="Y26" s="206" t="s">
        <v>431</v>
      </c>
      <c r="Z26" s="206" t="s">
        <v>431</v>
      </c>
    </row>
    <row r="27" spans="1:28" ht="45.75" customHeight="1" x14ac:dyDescent="0.25">
      <c r="A27" s="219">
        <v>2022</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253</v>
      </c>
      <c r="B28" s="100"/>
      <c r="C28" s="99" t="s">
        <v>254</v>
      </c>
      <c r="D28" s="99" t="s">
        <v>255</v>
      </c>
      <c r="E28" s="99" t="s">
        <v>256</v>
      </c>
      <c r="F28" s="99" t="s">
        <v>257</v>
      </c>
      <c r="G28" s="99" t="s">
        <v>258</v>
      </c>
      <c r="H28" s="99" t="s">
        <v>225</v>
      </c>
      <c r="I28" s="99" t="s">
        <v>259</v>
      </c>
      <c r="J28" s="99" t="s">
        <v>260</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04" t="str">
        <f>'1.Титульный лист'!A5</f>
        <v>Год раскрытия информации:  2022 год</v>
      </c>
      <c r="B5" s="404"/>
      <c r="C5" s="404"/>
      <c r="D5" s="404"/>
      <c r="E5" s="404"/>
      <c r="F5" s="404"/>
      <c r="G5" s="404"/>
      <c r="H5" s="404"/>
      <c r="I5" s="404"/>
      <c r="J5" s="404"/>
      <c r="K5" s="404"/>
      <c r="L5" s="404"/>
      <c r="M5" s="404"/>
      <c r="N5" s="404"/>
      <c r="O5" s="40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408" t="s">
        <v>7</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9" t="s">
        <v>449</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05" t="s">
        <v>6</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10" t="str">
        <f xml:space="preserve"> '1.Титульный лист'!A12</f>
        <v>K_ 20220213_Ц_8</v>
      </c>
      <c r="B12" s="410"/>
      <c r="C12" s="410"/>
      <c r="D12" s="410"/>
      <c r="E12" s="410"/>
      <c r="F12" s="410"/>
      <c r="G12" s="410"/>
      <c r="H12" s="410"/>
      <c r="I12" s="410"/>
      <c r="J12" s="410"/>
      <c r="K12" s="410"/>
      <c r="L12" s="410"/>
      <c r="M12" s="410"/>
      <c r="N12" s="410"/>
      <c r="O12" s="410"/>
      <c r="P12" s="12"/>
      <c r="Q12" s="12"/>
      <c r="R12" s="12"/>
      <c r="S12" s="12"/>
      <c r="T12" s="12"/>
      <c r="U12" s="12"/>
      <c r="V12" s="12"/>
      <c r="W12" s="12"/>
      <c r="X12" s="12"/>
      <c r="Y12" s="12"/>
      <c r="Z12" s="12"/>
    </row>
    <row r="13" spans="1:28" s="11" customFormat="1" ht="18.75" x14ac:dyDescent="0.2">
      <c r="A13" s="405" t="s">
        <v>5</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14"/>
      <c r="B14" s="414"/>
      <c r="C14" s="414"/>
      <c r="D14" s="414"/>
      <c r="E14" s="414"/>
      <c r="F14" s="414"/>
      <c r="G14" s="414"/>
      <c r="H14" s="414"/>
      <c r="I14" s="414"/>
      <c r="J14" s="414"/>
      <c r="K14" s="414"/>
      <c r="L14" s="414"/>
      <c r="M14" s="414"/>
      <c r="N14" s="414"/>
      <c r="O14" s="414"/>
      <c r="P14" s="9"/>
      <c r="Q14" s="9"/>
      <c r="R14" s="9"/>
      <c r="S14" s="9"/>
      <c r="T14" s="9"/>
      <c r="U14" s="9"/>
      <c r="V14" s="9"/>
      <c r="W14" s="9"/>
      <c r="X14" s="9"/>
      <c r="Y14" s="9"/>
      <c r="Z14" s="9"/>
    </row>
    <row r="15" spans="1:28" s="3" customFormat="1" ht="15.75" x14ac:dyDescent="0.2">
      <c r="A15"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3" customFormat="1" ht="15" customHeight="1" x14ac:dyDescent="0.2">
      <c r="A16" s="405" t="s">
        <v>4</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3" customFormat="1" ht="15" customHeight="1" x14ac:dyDescent="0.2">
      <c r="A17" s="412"/>
      <c r="B17" s="412"/>
      <c r="C17" s="412"/>
      <c r="D17" s="412"/>
      <c r="E17" s="412"/>
      <c r="F17" s="412"/>
      <c r="G17" s="412"/>
      <c r="H17" s="412"/>
      <c r="I17" s="412"/>
      <c r="J17" s="412"/>
      <c r="K17" s="412"/>
      <c r="L17" s="412"/>
      <c r="M17" s="412"/>
      <c r="N17" s="412"/>
      <c r="O17" s="412"/>
      <c r="P17" s="4"/>
      <c r="Q17" s="4"/>
      <c r="R17" s="4"/>
      <c r="S17" s="4"/>
      <c r="T17" s="4"/>
      <c r="U17" s="4"/>
      <c r="V17" s="4"/>
      <c r="W17" s="4"/>
    </row>
    <row r="18" spans="1:26" s="3" customFormat="1" ht="91.5" customHeight="1" x14ac:dyDescent="0.2">
      <c r="A18" s="449" t="s">
        <v>388</v>
      </c>
      <c r="B18" s="449"/>
      <c r="C18" s="449"/>
      <c r="D18" s="449"/>
      <c r="E18" s="449"/>
      <c r="F18" s="449"/>
      <c r="G18" s="449"/>
      <c r="H18" s="449"/>
      <c r="I18" s="449"/>
      <c r="J18" s="449"/>
      <c r="K18" s="449"/>
      <c r="L18" s="449"/>
      <c r="M18" s="449"/>
      <c r="N18" s="449"/>
      <c r="O18" s="449"/>
      <c r="P18" s="6"/>
      <c r="Q18" s="6"/>
      <c r="R18" s="6"/>
      <c r="S18" s="6"/>
      <c r="T18" s="6"/>
      <c r="U18" s="6"/>
      <c r="V18" s="6"/>
      <c r="W18" s="6"/>
      <c r="X18" s="6"/>
      <c r="Y18" s="6"/>
      <c r="Z18" s="6"/>
    </row>
    <row r="19" spans="1:26" s="3" customFormat="1" ht="78" customHeight="1" x14ac:dyDescent="0.2">
      <c r="A19" s="415" t="s">
        <v>3</v>
      </c>
      <c r="B19" s="415" t="s">
        <v>82</v>
      </c>
      <c r="C19" s="415" t="s">
        <v>81</v>
      </c>
      <c r="D19" s="415" t="s">
        <v>73</v>
      </c>
      <c r="E19" s="450" t="s">
        <v>80</v>
      </c>
      <c r="F19" s="451"/>
      <c r="G19" s="451"/>
      <c r="H19" s="451"/>
      <c r="I19" s="452"/>
      <c r="J19" s="415" t="s">
        <v>79</v>
      </c>
      <c r="K19" s="415"/>
      <c r="L19" s="415"/>
      <c r="M19" s="415"/>
      <c r="N19" s="415"/>
      <c r="O19" s="415"/>
      <c r="P19" s="4"/>
      <c r="Q19" s="4"/>
      <c r="R19" s="4"/>
      <c r="S19" s="4"/>
      <c r="T19" s="4"/>
      <c r="U19" s="4"/>
      <c r="V19" s="4"/>
      <c r="W19" s="4"/>
    </row>
    <row r="20" spans="1:26" s="3" customFormat="1" ht="51" customHeight="1" x14ac:dyDescent="0.2">
      <c r="A20" s="415"/>
      <c r="B20" s="415"/>
      <c r="C20" s="415"/>
      <c r="D20" s="415"/>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574</v>
      </c>
      <c r="C22" s="202" t="s">
        <v>425</v>
      </c>
      <c r="D22" s="202" t="s">
        <v>425</v>
      </c>
      <c r="E22" s="202" t="s">
        <v>425</v>
      </c>
      <c r="F22" s="202" t="s">
        <v>425</v>
      </c>
      <c r="G22" s="202" t="s">
        <v>425</v>
      </c>
      <c r="H22" s="202" t="s">
        <v>425</v>
      </c>
      <c r="I22" s="202" t="s">
        <v>425</v>
      </c>
      <c r="J22" s="202" t="s">
        <v>425</v>
      </c>
      <c r="K22" s="202" t="s">
        <v>425</v>
      </c>
      <c r="L22" s="202" t="s">
        <v>425</v>
      </c>
      <c r="M22" s="202" t="s">
        <v>425</v>
      </c>
      <c r="N22" s="202" t="s">
        <v>425</v>
      </c>
      <c r="O22" s="202"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R62"/>
  <sheetViews>
    <sheetView view="pageBreakPreview" zoomScaleSheetLayoutView="100" workbookViewId="0">
      <selection activeCell="B16" sqref="B16:O16"/>
    </sheetView>
  </sheetViews>
  <sheetFormatPr defaultRowHeight="15" x14ac:dyDescent="0.25"/>
  <cols>
    <col min="1" max="1" width="4.42578125" style="334" customWidth="1"/>
    <col min="2" max="2" width="49" style="333" customWidth="1"/>
    <col min="3" max="3" width="16.42578125" style="334" customWidth="1"/>
    <col min="4" max="4" width="13.28515625" style="334" customWidth="1"/>
    <col min="5" max="5" width="11.5703125" style="334" customWidth="1"/>
    <col min="6" max="6" width="12" style="334" customWidth="1"/>
    <col min="7" max="7" width="10.28515625" style="334" customWidth="1"/>
    <col min="8" max="8" width="9.7109375" style="334" customWidth="1"/>
    <col min="9" max="13" width="9.140625" style="334"/>
    <col min="14" max="14" width="15.5703125" style="334" customWidth="1"/>
    <col min="15" max="16384" width="9.140625" style="334"/>
  </cols>
  <sheetData>
    <row r="1" spans="2:18" s="323" customFormat="1" ht="18.75" customHeight="1" x14ac:dyDescent="0.2">
      <c r="B1" s="322"/>
      <c r="H1" s="324"/>
    </row>
    <row r="2" spans="2:18" s="323" customFormat="1" ht="18.75" customHeight="1" x14ac:dyDescent="0.3">
      <c r="B2" s="322"/>
      <c r="H2" s="325"/>
    </row>
    <row r="3" spans="2:18" s="323" customFormat="1" ht="18.75" x14ac:dyDescent="0.3">
      <c r="B3" s="326"/>
      <c r="H3" s="325"/>
    </row>
    <row r="4" spans="2:18" s="323" customFormat="1" ht="15.75" x14ac:dyDescent="0.2">
      <c r="B4" s="326"/>
    </row>
    <row r="5" spans="2:18" s="323" customFormat="1" ht="18.75" customHeight="1" x14ac:dyDescent="0.2">
      <c r="B5" s="462" t="s">
        <v>628</v>
      </c>
      <c r="C5" s="462"/>
      <c r="D5" s="462"/>
      <c r="E5" s="462"/>
      <c r="F5" s="462"/>
      <c r="G5" s="462"/>
      <c r="H5" s="462"/>
      <c r="I5" s="462"/>
      <c r="J5" s="462"/>
      <c r="K5" s="462"/>
      <c r="L5" s="462"/>
      <c r="M5" s="462"/>
      <c r="N5" s="462"/>
      <c r="O5" s="462"/>
      <c r="P5" s="462"/>
      <c r="Q5" s="327"/>
      <c r="R5" s="327"/>
    </row>
    <row r="6" spans="2:18" s="323" customFormat="1" ht="15.75" x14ac:dyDescent="0.2">
      <c r="B6" s="326"/>
    </row>
    <row r="7" spans="2:18" s="323" customFormat="1" ht="18.75" x14ac:dyDescent="0.2">
      <c r="B7" s="463" t="s">
        <v>7</v>
      </c>
      <c r="C7" s="463"/>
      <c r="D7" s="463"/>
      <c r="E7" s="463"/>
      <c r="F7" s="463"/>
      <c r="G7" s="463"/>
      <c r="H7" s="463"/>
      <c r="I7" s="463"/>
      <c r="J7" s="463"/>
      <c r="K7" s="463"/>
      <c r="L7" s="463"/>
      <c r="M7" s="463"/>
      <c r="N7" s="463"/>
      <c r="O7" s="463"/>
    </row>
    <row r="8" spans="2:18" s="323" customFormat="1" ht="18.75" x14ac:dyDescent="0.2">
      <c r="B8" s="328"/>
    </row>
    <row r="9" spans="2:18" s="323" customFormat="1" ht="18.75" customHeight="1" x14ac:dyDescent="0.2">
      <c r="B9" s="456" t="s">
        <v>449</v>
      </c>
      <c r="C9" s="456"/>
      <c r="D9" s="456"/>
      <c r="E9" s="456"/>
      <c r="F9" s="456"/>
      <c r="G9" s="456"/>
      <c r="H9" s="456"/>
      <c r="I9" s="456"/>
      <c r="J9" s="456"/>
      <c r="K9" s="456"/>
      <c r="L9" s="456"/>
      <c r="M9" s="456"/>
      <c r="N9" s="456"/>
      <c r="O9" s="456"/>
      <c r="P9" s="456"/>
    </row>
    <row r="10" spans="2:18" s="323" customFormat="1" ht="18.75" customHeight="1" x14ac:dyDescent="0.2">
      <c r="B10" s="455" t="s">
        <v>6</v>
      </c>
      <c r="C10" s="455"/>
      <c r="D10" s="455"/>
      <c r="E10" s="455"/>
      <c r="F10" s="455"/>
      <c r="G10" s="455"/>
      <c r="H10" s="455"/>
      <c r="I10" s="455"/>
      <c r="J10" s="455"/>
      <c r="K10" s="455"/>
      <c r="L10" s="455"/>
      <c r="M10" s="455"/>
      <c r="N10" s="455"/>
      <c r="O10" s="455"/>
    </row>
    <row r="11" spans="2:18" s="323" customFormat="1" ht="18.75" x14ac:dyDescent="0.2">
      <c r="B11" s="328"/>
    </row>
    <row r="12" spans="2:18" s="323" customFormat="1" ht="18.75" customHeight="1" x14ac:dyDescent="0.2">
      <c r="B12" s="463" t="str">
        <f>'[3]1.Титульный лист'!A12</f>
        <v>L_ 2022_1211_Ц_6</v>
      </c>
      <c r="C12" s="463"/>
      <c r="D12" s="463"/>
      <c r="E12" s="463"/>
      <c r="F12" s="463"/>
      <c r="G12" s="463"/>
      <c r="H12" s="463"/>
      <c r="I12" s="463"/>
      <c r="J12" s="463"/>
      <c r="K12" s="463"/>
      <c r="L12" s="463"/>
      <c r="M12" s="463"/>
      <c r="N12" s="463"/>
      <c r="O12" s="463"/>
      <c r="P12" s="463"/>
    </row>
    <row r="13" spans="2:18" s="323" customFormat="1" ht="18.75" customHeight="1" x14ac:dyDescent="0.2">
      <c r="B13" s="455" t="s">
        <v>5</v>
      </c>
      <c r="C13" s="455"/>
      <c r="D13" s="455"/>
      <c r="E13" s="455"/>
      <c r="F13" s="455"/>
      <c r="G13" s="455"/>
      <c r="H13" s="455"/>
      <c r="I13" s="455"/>
      <c r="J13" s="455"/>
      <c r="K13" s="455"/>
      <c r="L13" s="455"/>
      <c r="M13" s="455"/>
      <c r="N13" s="455"/>
      <c r="O13" s="455"/>
      <c r="P13" s="455"/>
    </row>
    <row r="14" spans="2:18" s="330" customFormat="1" ht="15.75" customHeight="1" x14ac:dyDescent="0.2">
      <c r="B14" s="329"/>
    </row>
    <row r="15" spans="2:18" s="331" customFormat="1" ht="51" customHeight="1" x14ac:dyDescent="0.2">
      <c r="B15" s="454" t="str">
        <f>'1.Титульный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C15" s="454"/>
      <c r="D15" s="454"/>
      <c r="E15" s="454"/>
      <c r="F15" s="454"/>
      <c r="G15" s="454"/>
      <c r="H15" s="454"/>
      <c r="I15" s="454"/>
      <c r="J15" s="454"/>
      <c r="K15" s="454"/>
      <c r="L15" s="454"/>
      <c r="M15" s="454"/>
      <c r="N15" s="454"/>
      <c r="O15" s="454"/>
    </row>
    <row r="16" spans="2:18" s="331" customFormat="1" ht="15" customHeight="1" x14ac:dyDescent="0.2">
      <c r="B16" s="455" t="s">
        <v>4</v>
      </c>
      <c r="C16" s="455"/>
      <c r="D16" s="455"/>
      <c r="E16" s="455"/>
      <c r="F16" s="455"/>
      <c r="G16" s="455"/>
      <c r="H16" s="455"/>
      <c r="I16" s="455"/>
      <c r="J16" s="455"/>
      <c r="K16" s="455"/>
      <c r="L16" s="455"/>
      <c r="M16" s="455"/>
      <c r="N16" s="455"/>
      <c r="O16" s="455"/>
    </row>
    <row r="17" spans="2:15" s="331" customFormat="1" ht="15" customHeight="1" x14ac:dyDescent="0.2">
      <c r="B17" s="332"/>
    </row>
    <row r="18" spans="2:15" s="331" customFormat="1" ht="15" customHeight="1" x14ac:dyDescent="0.2">
      <c r="B18" s="456" t="s">
        <v>629</v>
      </c>
      <c r="C18" s="456"/>
      <c r="D18" s="456"/>
      <c r="E18" s="456"/>
      <c r="F18" s="456"/>
      <c r="G18" s="456"/>
      <c r="H18" s="456"/>
      <c r="I18" s="456"/>
      <c r="J18" s="456"/>
      <c r="K18" s="456"/>
      <c r="L18" s="456"/>
      <c r="M18" s="456"/>
      <c r="N18" s="456"/>
      <c r="O18" s="456"/>
    </row>
    <row r="19" spans="2:15" ht="18.75" x14ac:dyDescent="0.25">
      <c r="E19" s="335"/>
      <c r="F19" s="335"/>
      <c r="G19" s="335"/>
      <c r="H19" s="324"/>
    </row>
    <row r="20" spans="2:15" ht="15.75" x14ac:dyDescent="0.25">
      <c r="B20" s="336"/>
      <c r="C20" s="337"/>
      <c r="D20" s="338"/>
      <c r="E20" s="337"/>
      <c r="F20" s="337"/>
      <c r="G20" s="337"/>
      <c r="H20" s="337"/>
      <c r="I20" s="337"/>
    </row>
    <row r="21" spans="2:15" ht="14.25" customHeight="1" x14ac:dyDescent="0.25">
      <c r="B21" s="339" t="s">
        <v>250</v>
      </c>
      <c r="C21" s="340" t="s">
        <v>1</v>
      </c>
      <c r="D21" s="341"/>
      <c r="E21" s="342"/>
      <c r="F21" s="342"/>
      <c r="G21" s="342"/>
      <c r="H21" s="342"/>
      <c r="I21" s="343"/>
    </row>
    <row r="22" spans="2:15" ht="18.75" customHeight="1" x14ac:dyDescent="0.25">
      <c r="B22" s="344" t="s">
        <v>630</v>
      </c>
      <c r="C22" s="345">
        <f>'1.Титульный лист'!C47/1.2</f>
        <v>17.184204000000001</v>
      </c>
      <c r="D22" s="346"/>
      <c r="E22" s="346"/>
      <c r="F22" s="346"/>
      <c r="G22" s="346"/>
      <c r="H22" s="346"/>
      <c r="I22" s="346"/>
      <c r="J22" s="346"/>
      <c r="K22" s="346"/>
      <c r="L22" s="346"/>
      <c r="M22" s="346"/>
    </row>
    <row r="23" spans="2:15" ht="22.5" customHeight="1" x14ac:dyDescent="0.25">
      <c r="B23" s="344" t="s">
        <v>631</v>
      </c>
      <c r="C23" s="345">
        <f>C22*0.012</f>
        <v>0.20621044800000002</v>
      </c>
      <c r="D23" s="346"/>
      <c r="E23" s="346"/>
      <c r="F23" s="346"/>
      <c r="G23" s="346"/>
      <c r="H23" s="346"/>
      <c r="I23" s="346"/>
      <c r="J23" s="346"/>
      <c r="K23" s="346"/>
      <c r="L23" s="346"/>
      <c r="M23" s="346"/>
    </row>
    <row r="24" spans="2:15" ht="17.25" customHeight="1" x14ac:dyDescent="0.25">
      <c r="B24" s="344" t="s">
        <v>632</v>
      </c>
      <c r="C24" s="345">
        <f>C22*0.014</f>
        <v>0.24057885600000001</v>
      </c>
      <c r="D24" s="346"/>
      <c r="E24" s="346"/>
      <c r="F24" s="346"/>
      <c r="G24" s="346"/>
      <c r="H24" s="346"/>
      <c r="I24" s="346"/>
      <c r="J24" s="346"/>
      <c r="K24" s="346"/>
      <c r="L24" s="346"/>
      <c r="M24" s="346"/>
    </row>
    <row r="25" spans="2:15" ht="17.25" customHeight="1" x14ac:dyDescent="0.25">
      <c r="B25" s="344" t="s">
        <v>249</v>
      </c>
      <c r="C25" s="347">
        <v>12</v>
      </c>
      <c r="D25" s="346"/>
      <c r="E25" s="346"/>
      <c r="F25" s="346"/>
      <c r="G25" s="346"/>
      <c r="H25" s="346"/>
      <c r="I25" s="346"/>
      <c r="J25" s="346"/>
      <c r="K25" s="346"/>
      <c r="L25" s="346"/>
      <c r="M25" s="346"/>
    </row>
    <row r="26" spans="2:15" ht="17.25" customHeight="1" x14ac:dyDescent="0.25">
      <c r="B26" s="344" t="s">
        <v>633</v>
      </c>
      <c r="C26" s="345">
        <v>0</v>
      </c>
      <c r="D26" s="346"/>
      <c r="E26" s="346"/>
      <c r="F26" s="346"/>
      <c r="G26" s="346"/>
      <c r="H26" s="346"/>
      <c r="I26" s="346"/>
      <c r="J26" s="346"/>
      <c r="K26" s="346"/>
      <c r="L26" s="346"/>
      <c r="M26" s="346"/>
    </row>
    <row r="27" spans="2:15" ht="17.25" customHeight="1" x14ac:dyDescent="0.25">
      <c r="B27" s="344" t="s">
        <v>248</v>
      </c>
      <c r="C27" s="348">
        <v>1</v>
      </c>
      <c r="D27" s="346"/>
      <c r="E27" s="346"/>
      <c r="F27" s="346"/>
      <c r="G27" s="346"/>
      <c r="H27" s="346"/>
      <c r="I27" s="346"/>
      <c r="J27" s="346"/>
      <c r="K27" s="346"/>
      <c r="L27" s="346"/>
      <c r="M27" s="346"/>
    </row>
    <row r="28" spans="2:15" ht="21" customHeight="1" x14ac:dyDescent="0.25">
      <c r="B28" s="344" t="s">
        <v>247</v>
      </c>
      <c r="C28" s="349">
        <v>0.03</v>
      </c>
      <c r="D28" s="350"/>
      <c r="E28" s="346"/>
      <c r="F28" s="346"/>
      <c r="G28" s="346"/>
      <c r="H28" s="346"/>
      <c r="I28" s="346"/>
      <c r="J28" s="346"/>
      <c r="K28" s="346"/>
      <c r="L28" s="346"/>
      <c r="M28" s="346"/>
    </row>
    <row r="29" spans="2:15" s="354" customFormat="1" ht="21" customHeight="1" x14ac:dyDescent="0.25">
      <c r="B29" s="351"/>
      <c r="C29" s="352"/>
      <c r="D29" s="353"/>
      <c r="E29" s="353"/>
      <c r="F29" s="353"/>
      <c r="G29" s="353"/>
      <c r="H29" s="353"/>
      <c r="I29" s="353"/>
      <c r="J29" s="353"/>
      <c r="K29" s="353"/>
      <c r="L29" s="353"/>
      <c r="M29" s="353"/>
    </row>
    <row r="30" spans="2:15" ht="15.75" customHeight="1" x14ac:dyDescent="0.25">
      <c r="B30" s="355" t="s">
        <v>634</v>
      </c>
      <c r="C30" s="356"/>
      <c r="D30" s="356">
        <v>2022</v>
      </c>
      <c r="E30" s="356">
        <v>2023</v>
      </c>
      <c r="F30" s="356">
        <v>2024</v>
      </c>
      <c r="G30" s="356">
        <v>2025</v>
      </c>
      <c r="H30" s="356">
        <v>2026</v>
      </c>
      <c r="I30" s="356">
        <v>2027</v>
      </c>
      <c r="J30" s="356">
        <v>2028</v>
      </c>
      <c r="K30" s="356">
        <v>2029</v>
      </c>
      <c r="L30" s="356">
        <v>2030</v>
      </c>
      <c r="M30" s="356">
        <v>2031</v>
      </c>
    </row>
    <row r="31" spans="2:15" ht="12" customHeight="1" x14ac:dyDescent="0.25">
      <c r="B31" s="344" t="s">
        <v>246</v>
      </c>
      <c r="C31" s="357"/>
      <c r="D31" s="345">
        <v>1</v>
      </c>
      <c r="E31" s="345">
        <v>1.0609999999999999</v>
      </c>
      <c r="F31" s="345">
        <v>1.046</v>
      </c>
      <c r="G31" s="345">
        <v>1.04</v>
      </c>
      <c r="H31" s="345">
        <v>1.04</v>
      </c>
      <c r="I31" s="345">
        <v>1.04</v>
      </c>
      <c r="J31" s="345">
        <v>1.04</v>
      </c>
      <c r="K31" s="345">
        <v>1.04</v>
      </c>
      <c r="L31" s="345">
        <v>1.04</v>
      </c>
      <c r="M31" s="345">
        <v>1.04</v>
      </c>
    </row>
    <row r="32" spans="2:15" ht="12" customHeight="1" x14ac:dyDescent="0.25">
      <c r="B32" s="344" t="s">
        <v>245</v>
      </c>
      <c r="C32" s="357"/>
      <c r="D32" s="345">
        <f>D31</f>
        <v>1</v>
      </c>
      <c r="E32" s="345">
        <f>E31</f>
        <v>1.0609999999999999</v>
      </c>
      <c r="F32" s="345">
        <f>E32*F31</f>
        <v>1.1098060000000001</v>
      </c>
      <c r="G32" s="345">
        <f t="shared" ref="G32:M32" si="0">F32*G31</f>
        <v>1.1541982400000002</v>
      </c>
      <c r="H32" s="345">
        <f t="shared" si="0"/>
        <v>1.2003661696000003</v>
      </c>
      <c r="I32" s="345">
        <f t="shared" si="0"/>
        <v>1.2483808163840004</v>
      </c>
      <c r="J32" s="345">
        <f t="shared" si="0"/>
        <v>1.2983160490393606</v>
      </c>
      <c r="K32" s="345">
        <f t="shared" si="0"/>
        <v>1.350248691000935</v>
      </c>
      <c r="L32" s="345">
        <f t="shared" si="0"/>
        <v>1.4042586386409726</v>
      </c>
      <c r="M32" s="345">
        <f t="shared" si="0"/>
        <v>1.4604289841866116</v>
      </c>
    </row>
    <row r="33" spans="2:16" ht="10.5" customHeight="1" x14ac:dyDescent="0.25">
      <c r="B33" s="351"/>
      <c r="C33" s="358"/>
      <c r="D33" s="353"/>
      <c r="E33" s="359"/>
      <c r="F33" s="359"/>
      <c r="G33" s="360"/>
    </row>
    <row r="34" spans="2:16" ht="18.75" customHeight="1" x14ac:dyDescent="0.25">
      <c r="B34" s="361" t="s">
        <v>635</v>
      </c>
      <c r="C34" s="362" t="s">
        <v>636</v>
      </c>
      <c r="D34" s="362">
        <f t="shared" ref="D34:M34" si="1">D30</f>
        <v>2022</v>
      </c>
      <c r="E34" s="362">
        <f t="shared" si="1"/>
        <v>2023</v>
      </c>
      <c r="F34" s="356">
        <f t="shared" si="1"/>
        <v>2024</v>
      </c>
      <c r="G34" s="356">
        <f t="shared" si="1"/>
        <v>2025</v>
      </c>
      <c r="H34" s="356">
        <f t="shared" si="1"/>
        <v>2026</v>
      </c>
      <c r="I34" s="356">
        <f t="shared" si="1"/>
        <v>2027</v>
      </c>
      <c r="J34" s="356">
        <f t="shared" si="1"/>
        <v>2028</v>
      </c>
      <c r="K34" s="356">
        <f t="shared" si="1"/>
        <v>2029</v>
      </c>
      <c r="L34" s="356">
        <f t="shared" si="1"/>
        <v>2030</v>
      </c>
      <c r="M34" s="356">
        <f t="shared" si="1"/>
        <v>2031</v>
      </c>
    </row>
    <row r="35" spans="2:16" s="369" customFormat="1" ht="21" customHeight="1" x14ac:dyDescent="0.25">
      <c r="B35" s="363" t="s">
        <v>637</v>
      </c>
      <c r="C35" s="364" t="s">
        <v>638</v>
      </c>
      <c r="D35" s="365">
        <f>C22*0.14</f>
        <v>2.4057885600000004</v>
      </c>
      <c r="E35" s="366">
        <f t="shared" ref="E35:M35" si="2">$D$35*E32</f>
        <v>2.5525416621600003</v>
      </c>
      <c r="F35" s="366">
        <f t="shared" si="2"/>
        <v>2.6699585786193607</v>
      </c>
      <c r="G35" s="366">
        <f t="shared" si="2"/>
        <v>2.776756921764135</v>
      </c>
      <c r="H35" s="366">
        <f t="shared" si="2"/>
        <v>2.8878271986347008</v>
      </c>
      <c r="I35" s="366">
        <f t="shared" si="2"/>
        <v>3.0033402865800896</v>
      </c>
      <c r="J35" s="366">
        <f t="shared" si="2"/>
        <v>3.1234738980432932</v>
      </c>
      <c r="K35" s="366">
        <f t="shared" si="2"/>
        <v>3.248412853965025</v>
      </c>
      <c r="L35" s="366">
        <f t="shared" si="2"/>
        <v>3.3783493681236263</v>
      </c>
      <c r="M35" s="366">
        <f t="shared" si="2"/>
        <v>3.5134833428485717</v>
      </c>
      <c r="N35" s="367"/>
      <c r="O35" s="368"/>
      <c r="P35" s="368"/>
    </row>
    <row r="36" spans="2:16" s="371" customFormat="1" ht="18.75" customHeight="1" x14ac:dyDescent="0.25">
      <c r="B36" s="370" t="s">
        <v>639</v>
      </c>
      <c r="C36" s="364" t="s">
        <v>638</v>
      </c>
      <c r="D36" s="365">
        <f t="shared" ref="D36:M36" si="3">SUM(D37:D39)</f>
        <v>0.20621044800000002</v>
      </c>
      <c r="E36" s="365">
        <f t="shared" si="3"/>
        <v>0.21878928532800002</v>
      </c>
      <c r="F36" s="365">
        <f t="shared" si="3"/>
        <v>0.22885359245308803</v>
      </c>
      <c r="G36" s="365">
        <f t="shared" si="3"/>
        <v>0.23800773615121157</v>
      </c>
      <c r="H36" s="365">
        <f t="shared" si="3"/>
        <v>0.24752804559726008</v>
      </c>
      <c r="I36" s="365">
        <f t="shared" si="3"/>
        <v>0.25742916742115052</v>
      </c>
      <c r="J36" s="365">
        <f t="shared" si="3"/>
        <v>0.26772633411799657</v>
      </c>
      <c r="K36" s="365">
        <f t="shared" si="3"/>
        <v>0.2784353874827164</v>
      </c>
      <c r="L36" s="365">
        <f t="shared" si="3"/>
        <v>0.28957280298202509</v>
      </c>
      <c r="M36" s="365">
        <f t="shared" si="3"/>
        <v>0.30115571510130612</v>
      </c>
    </row>
    <row r="37" spans="2:16" s="371" customFormat="1" ht="18.75" customHeight="1" x14ac:dyDescent="0.25">
      <c r="B37" s="344" t="s">
        <v>640</v>
      </c>
      <c r="C37" s="364" t="s">
        <v>638</v>
      </c>
      <c r="D37" s="345">
        <f>C23</f>
        <v>0.20621044800000002</v>
      </c>
      <c r="E37" s="345">
        <f t="shared" ref="E37:M37" si="4">$D$37*E32</f>
        <v>0.21878928532800002</v>
      </c>
      <c r="F37" s="345">
        <f t="shared" si="4"/>
        <v>0.22885359245308803</v>
      </c>
      <c r="G37" s="345">
        <f t="shared" si="4"/>
        <v>0.23800773615121157</v>
      </c>
      <c r="H37" s="345">
        <f t="shared" si="4"/>
        <v>0.24752804559726008</v>
      </c>
      <c r="I37" s="345">
        <f t="shared" si="4"/>
        <v>0.25742916742115052</v>
      </c>
      <c r="J37" s="345">
        <f t="shared" si="4"/>
        <v>0.26772633411799657</v>
      </c>
      <c r="K37" s="345">
        <f t="shared" si="4"/>
        <v>0.2784353874827164</v>
      </c>
      <c r="L37" s="345">
        <f t="shared" si="4"/>
        <v>0.28957280298202509</v>
      </c>
      <c r="M37" s="345">
        <f t="shared" si="4"/>
        <v>0.30115571510130612</v>
      </c>
    </row>
    <row r="38" spans="2:16" ht="18.75" customHeight="1" x14ac:dyDescent="0.25">
      <c r="B38" s="344" t="s">
        <v>641</v>
      </c>
      <c r="C38" s="364" t="s">
        <v>638</v>
      </c>
      <c r="D38" s="345">
        <v>0</v>
      </c>
      <c r="E38" s="345">
        <f t="shared" ref="E38:M38" si="5">$D$38*E32</f>
        <v>0</v>
      </c>
      <c r="F38" s="345">
        <f t="shared" si="5"/>
        <v>0</v>
      </c>
      <c r="G38" s="345">
        <f t="shared" si="5"/>
        <v>0</v>
      </c>
      <c r="H38" s="345">
        <f t="shared" si="5"/>
        <v>0</v>
      </c>
      <c r="I38" s="345">
        <f t="shared" si="5"/>
        <v>0</v>
      </c>
      <c r="J38" s="345">
        <f t="shared" si="5"/>
        <v>0</v>
      </c>
      <c r="K38" s="345">
        <f t="shared" si="5"/>
        <v>0</v>
      </c>
      <c r="L38" s="345">
        <f t="shared" si="5"/>
        <v>0</v>
      </c>
      <c r="M38" s="345">
        <f t="shared" si="5"/>
        <v>0</v>
      </c>
    </row>
    <row r="39" spans="2:16" ht="15.75" customHeight="1" x14ac:dyDescent="0.25">
      <c r="B39" s="344" t="s">
        <v>642</v>
      </c>
      <c r="C39" s="364" t="s">
        <v>638</v>
      </c>
      <c r="D39" s="345">
        <f>C26</f>
        <v>0</v>
      </c>
      <c r="E39" s="345">
        <f t="shared" ref="E39:M39" si="6">D39*E32</f>
        <v>0</v>
      </c>
      <c r="F39" s="345">
        <f t="shared" si="6"/>
        <v>0</v>
      </c>
      <c r="G39" s="345">
        <f t="shared" si="6"/>
        <v>0</v>
      </c>
      <c r="H39" s="345">
        <f t="shared" si="6"/>
        <v>0</v>
      </c>
      <c r="I39" s="345">
        <f t="shared" si="6"/>
        <v>0</v>
      </c>
      <c r="J39" s="345">
        <f t="shared" si="6"/>
        <v>0</v>
      </c>
      <c r="K39" s="345">
        <f t="shared" si="6"/>
        <v>0</v>
      </c>
      <c r="L39" s="345">
        <f t="shared" si="6"/>
        <v>0</v>
      </c>
      <c r="M39" s="345">
        <f t="shared" si="6"/>
        <v>0</v>
      </c>
    </row>
    <row r="40" spans="2:16" ht="27.75" customHeight="1" x14ac:dyDescent="0.25">
      <c r="B40" s="372" t="s">
        <v>643</v>
      </c>
      <c r="C40" s="364" t="s">
        <v>638</v>
      </c>
      <c r="D40" s="373">
        <f t="shared" ref="D40:M40" si="7">D35-D36</f>
        <v>2.1995781120000002</v>
      </c>
      <c r="E40" s="365">
        <f t="shared" si="7"/>
        <v>2.3337523768320003</v>
      </c>
      <c r="F40" s="365">
        <f t="shared" si="7"/>
        <v>2.4411049861662728</v>
      </c>
      <c r="G40" s="365">
        <f t="shared" si="7"/>
        <v>2.5387491856129234</v>
      </c>
      <c r="H40" s="365">
        <f t="shared" si="7"/>
        <v>2.6402991530374407</v>
      </c>
      <c r="I40" s="365">
        <f t="shared" si="7"/>
        <v>2.7459111191589392</v>
      </c>
      <c r="J40" s="365">
        <f t="shared" si="7"/>
        <v>2.8557475639252967</v>
      </c>
      <c r="K40" s="365">
        <f t="shared" si="7"/>
        <v>2.9699774664823084</v>
      </c>
      <c r="L40" s="365">
        <f t="shared" si="7"/>
        <v>3.0887765651416013</v>
      </c>
      <c r="M40" s="365">
        <f t="shared" si="7"/>
        <v>3.2123276277472654</v>
      </c>
    </row>
    <row r="41" spans="2:16" ht="20.25" customHeight="1" x14ac:dyDescent="0.25">
      <c r="B41" s="374"/>
      <c r="C41" s="375"/>
      <c r="D41" s="376"/>
      <c r="E41" s="377"/>
      <c r="F41" s="377"/>
      <c r="G41" s="378"/>
    </row>
    <row r="42" spans="2:16" ht="15" customHeight="1" x14ac:dyDescent="0.25">
      <c r="B42" s="457" t="s">
        <v>644</v>
      </c>
      <c r="C42" s="459" t="s">
        <v>636</v>
      </c>
      <c r="D42" s="461" t="s">
        <v>645</v>
      </c>
      <c r="E42" s="461"/>
      <c r="F42" s="461"/>
      <c r="G42" s="461"/>
      <c r="H42" s="461"/>
      <c r="I42" s="461"/>
      <c r="J42" s="461"/>
      <c r="K42" s="461"/>
      <c r="L42" s="461"/>
      <c r="M42" s="461"/>
    </row>
    <row r="43" spans="2:16" ht="15" customHeight="1" x14ac:dyDescent="0.25">
      <c r="B43" s="458"/>
      <c r="C43" s="460"/>
      <c r="D43" s="356">
        <v>1</v>
      </c>
      <c r="E43" s="356">
        <v>2</v>
      </c>
      <c r="F43" s="356">
        <v>3</v>
      </c>
      <c r="G43" s="356">
        <v>4</v>
      </c>
      <c r="H43" s="356">
        <v>5</v>
      </c>
      <c r="I43" s="356">
        <v>6</v>
      </c>
      <c r="J43" s="356">
        <v>7</v>
      </c>
      <c r="K43" s="356">
        <v>8</v>
      </c>
      <c r="L43" s="356">
        <v>9</v>
      </c>
      <c r="M43" s="356">
        <v>10</v>
      </c>
    </row>
    <row r="44" spans="2:16" s="380" customFormat="1" ht="29.25" customHeight="1" x14ac:dyDescent="0.25">
      <c r="B44" s="370" t="s">
        <v>643</v>
      </c>
      <c r="C44" s="379" t="s">
        <v>638</v>
      </c>
      <c r="D44" s="345">
        <f t="shared" ref="D44:M44" si="8">D40</f>
        <v>2.1995781120000002</v>
      </c>
      <c r="E44" s="345">
        <f t="shared" si="8"/>
        <v>2.3337523768320003</v>
      </c>
      <c r="F44" s="345">
        <f t="shared" si="8"/>
        <v>2.4411049861662728</v>
      </c>
      <c r="G44" s="345">
        <f t="shared" si="8"/>
        <v>2.5387491856129234</v>
      </c>
      <c r="H44" s="345">
        <f t="shared" si="8"/>
        <v>2.6402991530374407</v>
      </c>
      <c r="I44" s="345">
        <f t="shared" si="8"/>
        <v>2.7459111191589392</v>
      </c>
      <c r="J44" s="345">
        <f t="shared" si="8"/>
        <v>2.8557475639252967</v>
      </c>
      <c r="K44" s="345">
        <f t="shared" si="8"/>
        <v>2.9699774664823084</v>
      </c>
      <c r="L44" s="345">
        <f t="shared" si="8"/>
        <v>3.0887765651416013</v>
      </c>
      <c r="M44" s="345">
        <f t="shared" si="8"/>
        <v>3.2123276277472654</v>
      </c>
    </row>
    <row r="45" spans="2:16" s="380" customFormat="1" ht="21.75" customHeight="1" x14ac:dyDescent="0.25">
      <c r="B45" s="370" t="s">
        <v>646</v>
      </c>
      <c r="C45" s="347" t="s">
        <v>638</v>
      </c>
      <c r="D45" s="381">
        <f>-C22</f>
        <v>-17.184204000000001</v>
      </c>
      <c r="E45" s="381"/>
      <c r="F45" s="345"/>
      <c r="G45" s="382"/>
      <c r="H45" s="383"/>
      <c r="I45" s="383"/>
      <c r="J45" s="383"/>
      <c r="K45" s="383"/>
      <c r="L45" s="383"/>
      <c r="M45" s="383"/>
    </row>
    <row r="46" spans="2:16" s="380" customFormat="1" ht="19.5" customHeight="1" x14ac:dyDescent="0.25">
      <c r="B46" s="370" t="s">
        <v>647</v>
      </c>
      <c r="C46" s="347" t="s">
        <v>638</v>
      </c>
      <c r="D46" s="345">
        <f t="shared" ref="D46:M46" si="9">SUM(D44:D45)</f>
        <v>-14.984625888</v>
      </c>
      <c r="E46" s="345">
        <f t="shared" si="9"/>
        <v>2.3337523768320003</v>
      </c>
      <c r="F46" s="345">
        <f t="shared" si="9"/>
        <v>2.4411049861662728</v>
      </c>
      <c r="G46" s="345">
        <f t="shared" si="9"/>
        <v>2.5387491856129234</v>
      </c>
      <c r="H46" s="345">
        <f t="shared" si="9"/>
        <v>2.6402991530374407</v>
      </c>
      <c r="I46" s="345">
        <f t="shared" si="9"/>
        <v>2.7459111191589392</v>
      </c>
      <c r="J46" s="345">
        <f t="shared" si="9"/>
        <v>2.8557475639252967</v>
      </c>
      <c r="K46" s="345">
        <f t="shared" si="9"/>
        <v>2.9699774664823084</v>
      </c>
      <c r="L46" s="345">
        <f t="shared" si="9"/>
        <v>3.0887765651416013</v>
      </c>
      <c r="M46" s="345">
        <f t="shared" si="9"/>
        <v>3.2123276277472654</v>
      </c>
    </row>
    <row r="47" spans="2:16" s="380" customFormat="1" ht="21" customHeight="1" x14ac:dyDescent="0.25">
      <c r="B47" s="370" t="s">
        <v>648</v>
      </c>
      <c r="C47" s="347" t="s">
        <v>638</v>
      </c>
      <c r="D47" s="345">
        <f>D46</f>
        <v>-14.984625888</v>
      </c>
      <c r="E47" s="345">
        <f t="shared" ref="E47:M47" si="10">D47+E46</f>
        <v>-12.650873511167999</v>
      </c>
      <c r="F47" s="345">
        <f t="shared" si="10"/>
        <v>-10.209768525001726</v>
      </c>
      <c r="G47" s="345">
        <f t="shared" si="10"/>
        <v>-7.6710193393888026</v>
      </c>
      <c r="H47" s="345">
        <f t="shared" si="10"/>
        <v>-5.0307201863513615</v>
      </c>
      <c r="I47" s="345">
        <f t="shared" si="10"/>
        <v>-2.2848090671924224</v>
      </c>
      <c r="J47" s="345">
        <f t="shared" si="10"/>
        <v>0.57093849673287433</v>
      </c>
      <c r="K47" s="345">
        <f t="shared" si="10"/>
        <v>3.5409159632151828</v>
      </c>
      <c r="L47" s="345">
        <f t="shared" si="10"/>
        <v>6.6296925283567845</v>
      </c>
      <c r="M47" s="345">
        <f t="shared" si="10"/>
        <v>9.8420201561040503</v>
      </c>
    </row>
    <row r="48" spans="2:16" s="380" customFormat="1" ht="17.25" customHeight="1" x14ac:dyDescent="0.25">
      <c r="B48" s="344" t="s">
        <v>244</v>
      </c>
      <c r="C48" s="345"/>
      <c r="D48" s="345">
        <f t="shared" ref="D48:M48" si="11">1/(1+$C$28)^(D43-1)</f>
        <v>1</v>
      </c>
      <c r="E48" s="345">
        <f t="shared" si="11"/>
        <v>0.970873786407767</v>
      </c>
      <c r="F48" s="345">
        <f t="shared" si="11"/>
        <v>0.94259590913375435</v>
      </c>
      <c r="G48" s="345">
        <f t="shared" si="11"/>
        <v>0.91514165935315961</v>
      </c>
      <c r="H48" s="345">
        <f t="shared" si="11"/>
        <v>0.888487047915689</v>
      </c>
      <c r="I48" s="345">
        <f t="shared" si="11"/>
        <v>0.86260878438416411</v>
      </c>
      <c r="J48" s="345">
        <f t="shared" si="11"/>
        <v>0.83748425668365445</v>
      </c>
      <c r="K48" s="345">
        <f t="shared" si="11"/>
        <v>0.81309151134335378</v>
      </c>
      <c r="L48" s="345">
        <f t="shared" si="11"/>
        <v>0.78940923431393573</v>
      </c>
      <c r="M48" s="345">
        <f t="shared" si="11"/>
        <v>0.76641673234362695</v>
      </c>
    </row>
    <row r="49" spans="2:14" s="380" customFormat="1" ht="17.25" customHeight="1" x14ac:dyDescent="0.25">
      <c r="B49" s="370" t="s">
        <v>649</v>
      </c>
      <c r="C49" s="347" t="s">
        <v>638</v>
      </c>
      <c r="D49" s="345">
        <f t="shared" ref="D49:M49" si="12">D46*D48</f>
        <v>-14.984625888</v>
      </c>
      <c r="E49" s="345">
        <f t="shared" si="12"/>
        <v>2.2657790066330099</v>
      </c>
      <c r="F49" s="345">
        <f t="shared" si="12"/>
        <v>2.3009755737263387</v>
      </c>
      <c r="G49" s="345">
        <f t="shared" si="12"/>
        <v>2.3233151424032932</v>
      </c>
      <c r="H49" s="345">
        <f t="shared" si="12"/>
        <v>2.3458716000965296</v>
      </c>
      <c r="I49" s="345">
        <f t="shared" si="12"/>
        <v>2.3686470525246519</v>
      </c>
      <c r="J49" s="345">
        <f t="shared" si="12"/>
        <v>2.3916436258501341</v>
      </c>
      <c r="K49" s="345">
        <f t="shared" si="12"/>
        <v>2.4148634668778048</v>
      </c>
      <c r="L49" s="345">
        <f t="shared" si="12"/>
        <v>2.4383087432552597</v>
      </c>
      <c r="M49" s="345">
        <f t="shared" si="12"/>
        <v>2.4619816436752142</v>
      </c>
    </row>
    <row r="50" spans="2:14" s="380" customFormat="1" ht="27" customHeight="1" x14ac:dyDescent="0.25">
      <c r="B50" s="370" t="s">
        <v>650</v>
      </c>
      <c r="C50" s="347" t="s">
        <v>638</v>
      </c>
      <c r="D50" s="345">
        <f t="shared" ref="D50:M50" si="13">D48*D47</f>
        <v>-14.984625888</v>
      </c>
      <c r="E50" s="345">
        <f t="shared" si="13"/>
        <v>-12.282401467153397</v>
      </c>
      <c r="F50" s="345">
        <f t="shared" si="13"/>
        <v>-9.6236860448691921</v>
      </c>
      <c r="G50" s="345">
        <f t="shared" si="13"/>
        <v>-7.0200693671784471</v>
      </c>
      <c r="H50" s="345">
        <f t="shared" si="13"/>
        <v>-4.4697297272611864</v>
      </c>
      <c r="I50" s="345">
        <f t="shared" si="13"/>
        <v>-1.9708963720007715</v>
      </c>
      <c r="J50" s="345">
        <f t="shared" si="13"/>
        <v>0.47815200254841433</v>
      </c>
      <c r="K50" s="345">
        <f t="shared" si="13"/>
        <v>2.8790887120704403</v>
      </c>
      <c r="L50" s="345">
        <f t="shared" si="13"/>
        <v>5.2335405025469495</v>
      </c>
      <c r="M50" s="345">
        <f t="shared" si="13"/>
        <v>7.5430889277013797</v>
      </c>
    </row>
    <row r="51" spans="2:14" s="386" customFormat="1" ht="12.75" customHeight="1" x14ac:dyDescent="0.25">
      <c r="B51" s="384"/>
      <c r="C51" s="385"/>
      <c r="D51" s="385"/>
      <c r="E51" s="385"/>
      <c r="F51" s="385"/>
      <c r="G51" s="385"/>
      <c r="H51" s="385"/>
      <c r="I51" s="385"/>
      <c r="J51" s="385"/>
      <c r="K51" s="385"/>
      <c r="L51" s="385"/>
      <c r="M51" s="385"/>
    </row>
    <row r="52" spans="2:14" s="380" customFormat="1" ht="29.25" customHeight="1" x14ac:dyDescent="0.25">
      <c r="B52" s="387" t="s">
        <v>651</v>
      </c>
      <c r="C52" s="388" t="s">
        <v>636</v>
      </c>
      <c r="D52" s="388" t="s">
        <v>652</v>
      </c>
      <c r="E52" s="385"/>
      <c r="F52" s="385"/>
      <c r="G52" s="385"/>
      <c r="H52" s="385"/>
      <c r="I52" s="385"/>
      <c r="J52" s="385"/>
      <c r="K52" s="385"/>
      <c r="L52" s="385"/>
      <c r="M52" s="385"/>
      <c r="N52" s="386"/>
    </row>
    <row r="53" spans="2:14" s="380" customFormat="1" ht="18" customHeight="1" x14ac:dyDescent="0.25">
      <c r="B53" s="370" t="s">
        <v>653</v>
      </c>
      <c r="C53" s="347" t="s">
        <v>638</v>
      </c>
      <c r="D53" s="347">
        <f>SUM(D49:M49)</f>
        <v>6.3267599670422374</v>
      </c>
      <c r="E53" s="389"/>
      <c r="F53" s="389"/>
      <c r="G53" s="390"/>
      <c r="H53" s="386"/>
      <c r="I53" s="386"/>
      <c r="J53" s="386"/>
      <c r="K53" s="386"/>
      <c r="L53" s="386"/>
      <c r="M53" s="386"/>
      <c r="N53" s="386"/>
    </row>
    <row r="54" spans="2:14" s="380" customFormat="1" ht="16.5" customHeight="1" x14ac:dyDescent="0.25">
      <c r="B54" s="391" t="s">
        <v>243</v>
      </c>
      <c r="C54" s="348" t="s">
        <v>514</v>
      </c>
      <c r="D54" s="348">
        <f>IRR(D46:M46)</f>
        <v>0.10801311707836292</v>
      </c>
      <c r="E54" s="389"/>
      <c r="F54" s="389"/>
      <c r="G54" s="390"/>
      <c r="H54" s="386"/>
      <c r="I54" s="386"/>
      <c r="J54" s="386"/>
      <c r="K54" s="386"/>
      <c r="L54" s="386"/>
      <c r="M54" s="386"/>
      <c r="N54" s="386"/>
    </row>
    <row r="55" spans="2:14" s="380" customFormat="1" x14ac:dyDescent="0.25">
      <c r="B55" s="391" t="s">
        <v>654</v>
      </c>
      <c r="C55" s="379" t="s">
        <v>655</v>
      </c>
      <c r="D55" s="379">
        <f>IF(M47&lt;0,"не окупается",(COUNTIF(D47:M47,"&lt;0")+1))</f>
        <v>7</v>
      </c>
      <c r="E55" s="389"/>
      <c r="F55" s="389"/>
      <c r="G55" s="392"/>
      <c r="H55" s="386"/>
      <c r="I55" s="386"/>
      <c r="J55" s="386"/>
      <c r="K55" s="386"/>
      <c r="L55" s="386"/>
      <c r="M55" s="386"/>
      <c r="N55" s="386"/>
    </row>
    <row r="56" spans="2:14" s="380" customFormat="1" ht="15.75" customHeight="1" x14ac:dyDescent="0.25">
      <c r="B56" s="370" t="s">
        <v>656</v>
      </c>
      <c r="C56" s="379" t="s">
        <v>655</v>
      </c>
      <c r="D56" s="379">
        <f>IF(M50&lt;0,"не окупается",(COUNTIF(D50:M50,"&lt;0")+1))</f>
        <v>7</v>
      </c>
      <c r="E56" s="389"/>
      <c r="F56" s="389"/>
      <c r="G56" s="393"/>
      <c r="H56" s="386"/>
      <c r="I56" s="386"/>
      <c r="J56" s="386"/>
      <c r="K56" s="386"/>
      <c r="L56" s="386"/>
      <c r="M56" s="386"/>
      <c r="N56" s="386"/>
    </row>
    <row r="57" spans="2:14" ht="13.5" customHeight="1" x14ac:dyDescent="0.25">
      <c r="B57" s="394"/>
      <c r="C57" s="378"/>
      <c r="D57" s="378"/>
      <c r="E57" s="378"/>
      <c r="F57" s="378"/>
      <c r="G57" s="378"/>
      <c r="H57" s="378"/>
      <c r="I57" s="395"/>
    </row>
    <row r="58" spans="2:14" ht="21" customHeight="1" x14ac:dyDescent="0.25">
      <c r="B58" s="396" t="s">
        <v>242</v>
      </c>
      <c r="C58" s="397"/>
      <c r="D58" s="397"/>
      <c r="E58" s="397"/>
      <c r="F58" s="397"/>
      <c r="G58" s="397"/>
      <c r="H58" s="397"/>
      <c r="I58" s="398"/>
      <c r="J58" s="399"/>
      <c r="K58" s="399"/>
      <c r="L58" s="399"/>
      <c r="M58" s="399"/>
    </row>
    <row r="59" spans="2:14" ht="15" customHeight="1" x14ac:dyDescent="0.25">
      <c r="B59" s="400" t="s">
        <v>435</v>
      </c>
      <c r="C59" s="397"/>
      <c r="D59" s="397"/>
      <c r="E59" s="397"/>
      <c r="F59" s="397"/>
      <c r="G59" s="397"/>
      <c r="H59" s="397"/>
      <c r="I59" s="398"/>
      <c r="J59" s="399"/>
      <c r="K59" s="399"/>
      <c r="L59" s="399"/>
      <c r="M59" s="399"/>
    </row>
    <row r="60" spans="2:14" ht="21" customHeight="1" x14ac:dyDescent="0.25">
      <c r="B60" s="453" t="s">
        <v>436</v>
      </c>
      <c r="C60" s="453"/>
      <c r="D60" s="453"/>
      <c r="E60" s="453"/>
      <c r="F60" s="453"/>
      <c r="G60" s="453"/>
      <c r="H60" s="453"/>
      <c r="I60" s="453"/>
      <c r="J60" s="453"/>
      <c r="K60" s="453"/>
      <c r="L60" s="453"/>
      <c r="M60" s="453"/>
    </row>
    <row r="61" spans="2:14" ht="16.5" customHeight="1" x14ac:dyDescent="0.25">
      <c r="B61" s="453" t="s">
        <v>437</v>
      </c>
      <c r="C61" s="453"/>
      <c r="D61" s="453"/>
      <c r="E61" s="453"/>
      <c r="F61" s="453"/>
      <c r="G61" s="453"/>
      <c r="H61" s="453"/>
      <c r="I61" s="453"/>
      <c r="J61" s="453"/>
      <c r="K61" s="453"/>
      <c r="L61" s="453"/>
      <c r="M61" s="453"/>
    </row>
    <row r="62" spans="2:14" ht="18.75" customHeight="1" x14ac:dyDescent="0.25">
      <c r="B62" s="453" t="s">
        <v>438</v>
      </c>
      <c r="C62" s="453"/>
      <c r="D62" s="453"/>
      <c r="E62" s="453"/>
      <c r="F62" s="453"/>
      <c r="G62" s="453"/>
      <c r="H62" s="453"/>
      <c r="I62" s="453"/>
      <c r="J62" s="453"/>
      <c r="K62" s="453"/>
      <c r="L62" s="453"/>
      <c r="M62" s="453"/>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G51" sqref="G51"/>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404" t="str">
        <f>'1.Титульный лист'!A5</f>
        <v>Год раскрытия информации:  2022 год</v>
      </c>
      <c r="B5" s="404"/>
      <c r="C5" s="404"/>
      <c r="D5" s="404"/>
      <c r="E5" s="404"/>
      <c r="F5" s="404"/>
      <c r="G5" s="404"/>
      <c r="H5" s="404"/>
      <c r="I5" s="404"/>
      <c r="J5" s="404"/>
      <c r="K5" s="404"/>
      <c r="L5" s="40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408" t="s">
        <v>7</v>
      </c>
      <c r="B7" s="408"/>
      <c r="C7" s="408"/>
      <c r="D7" s="408"/>
      <c r="E7" s="408"/>
      <c r="F7" s="408"/>
      <c r="G7" s="408"/>
      <c r="H7" s="408"/>
      <c r="I7" s="408"/>
      <c r="J7" s="408"/>
      <c r="K7" s="408"/>
      <c r="L7" s="408"/>
    </row>
    <row r="8" spans="1:44" ht="18.75" x14ac:dyDescent="0.25">
      <c r="A8" s="408"/>
      <c r="B8" s="408"/>
      <c r="C8" s="408"/>
      <c r="D8" s="408"/>
      <c r="E8" s="408"/>
      <c r="F8" s="408"/>
      <c r="G8" s="408"/>
      <c r="H8" s="408"/>
      <c r="I8" s="408"/>
      <c r="J8" s="408"/>
      <c r="K8" s="408"/>
      <c r="L8" s="408"/>
    </row>
    <row r="9" spans="1:44" x14ac:dyDescent="0.25">
      <c r="A9" s="409" t="s">
        <v>449</v>
      </c>
      <c r="B9" s="409"/>
      <c r="C9" s="409"/>
      <c r="D9" s="409"/>
      <c r="E9" s="409"/>
      <c r="F9" s="409"/>
      <c r="G9" s="409"/>
      <c r="H9" s="409"/>
      <c r="I9" s="409"/>
      <c r="J9" s="409"/>
      <c r="K9" s="409"/>
      <c r="L9" s="409"/>
    </row>
    <row r="10" spans="1:44" x14ac:dyDescent="0.25">
      <c r="A10" s="405" t="s">
        <v>6</v>
      </c>
      <c r="B10" s="405"/>
      <c r="C10" s="405"/>
      <c r="D10" s="405"/>
      <c r="E10" s="405"/>
      <c r="F10" s="405"/>
      <c r="G10" s="405"/>
      <c r="H10" s="405"/>
      <c r="I10" s="405"/>
      <c r="J10" s="405"/>
      <c r="K10" s="405"/>
      <c r="L10" s="405"/>
    </row>
    <row r="11" spans="1:44" ht="18.75" x14ac:dyDescent="0.25">
      <c r="A11" s="408"/>
      <c r="B11" s="408"/>
      <c r="C11" s="408"/>
      <c r="D11" s="408"/>
      <c r="E11" s="408"/>
      <c r="F11" s="408"/>
      <c r="G11" s="408"/>
      <c r="H11" s="408"/>
      <c r="I11" s="408"/>
      <c r="J11" s="408"/>
      <c r="K11" s="408"/>
      <c r="L11" s="408"/>
    </row>
    <row r="12" spans="1:44" x14ac:dyDescent="0.25">
      <c r="A12" s="410" t="str">
        <f xml:space="preserve"> '1.Титульный лист'!A12</f>
        <v>K_ 20220213_Ц_8</v>
      </c>
      <c r="B12" s="410"/>
      <c r="C12" s="410"/>
      <c r="D12" s="410"/>
      <c r="E12" s="410"/>
      <c r="F12" s="410"/>
      <c r="G12" s="410"/>
      <c r="H12" s="410"/>
      <c r="I12" s="410"/>
      <c r="J12" s="410"/>
      <c r="K12" s="410"/>
      <c r="L12" s="410"/>
    </row>
    <row r="13" spans="1:44" x14ac:dyDescent="0.25">
      <c r="A13" s="405" t="s">
        <v>5</v>
      </c>
      <c r="B13" s="405"/>
      <c r="C13" s="405"/>
      <c r="D13" s="405"/>
      <c r="E13" s="405"/>
      <c r="F13" s="405"/>
      <c r="G13" s="405"/>
      <c r="H13" s="405"/>
      <c r="I13" s="405"/>
      <c r="J13" s="405"/>
      <c r="K13" s="405"/>
      <c r="L13" s="405"/>
    </row>
    <row r="14" spans="1:44" ht="18.75" x14ac:dyDescent="0.25">
      <c r="A14" s="414"/>
      <c r="B14" s="414"/>
      <c r="C14" s="414"/>
      <c r="D14" s="414"/>
      <c r="E14" s="414"/>
      <c r="F14" s="414"/>
      <c r="G14" s="414"/>
      <c r="H14" s="414"/>
      <c r="I14" s="414"/>
      <c r="J14" s="414"/>
      <c r="K14" s="414"/>
      <c r="L14" s="414"/>
    </row>
    <row r="15" spans="1:44" x14ac:dyDescent="0.25">
      <c r="A15"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5" s="409"/>
      <c r="C15" s="409"/>
      <c r="D15" s="409"/>
      <c r="E15" s="409"/>
      <c r="F15" s="409"/>
      <c r="G15" s="409"/>
      <c r="H15" s="409"/>
      <c r="I15" s="409"/>
      <c r="J15" s="409"/>
      <c r="K15" s="409"/>
      <c r="L15" s="409"/>
    </row>
    <row r="16" spans="1:44" x14ac:dyDescent="0.25">
      <c r="A16" s="405" t="s">
        <v>4</v>
      </c>
      <c r="B16" s="405"/>
      <c r="C16" s="405"/>
      <c r="D16" s="405"/>
      <c r="E16" s="405"/>
      <c r="F16" s="405"/>
      <c r="G16" s="405"/>
      <c r="H16" s="405"/>
      <c r="I16" s="405"/>
      <c r="J16" s="405"/>
      <c r="K16" s="405"/>
      <c r="L16" s="405"/>
    </row>
    <row r="17" spans="1:12" ht="15.75" customHeight="1" x14ac:dyDescent="0.25">
      <c r="L17" s="96"/>
    </row>
    <row r="18" spans="1:12" x14ac:dyDescent="0.25">
      <c r="K18" s="95"/>
    </row>
    <row r="19" spans="1:12" ht="15.75" customHeight="1" x14ac:dyDescent="0.25">
      <c r="A19" s="464" t="s">
        <v>389</v>
      </c>
      <c r="B19" s="464"/>
      <c r="C19" s="464"/>
      <c r="D19" s="464"/>
      <c r="E19" s="464"/>
      <c r="F19" s="464"/>
      <c r="G19" s="464"/>
      <c r="H19" s="464"/>
      <c r="I19" s="464"/>
      <c r="J19" s="464"/>
      <c r="K19" s="464"/>
      <c r="L19" s="464"/>
    </row>
    <row r="20" spans="1:12" x14ac:dyDescent="0.25">
      <c r="A20" s="61"/>
      <c r="B20" s="61"/>
      <c r="C20" s="94"/>
      <c r="D20" s="94"/>
      <c r="E20" s="94"/>
      <c r="F20" s="94"/>
      <c r="G20" s="94"/>
      <c r="H20" s="94"/>
      <c r="I20" s="94"/>
      <c r="J20" s="94"/>
      <c r="K20" s="94"/>
      <c r="L20" s="94"/>
    </row>
    <row r="21" spans="1:12" ht="28.5" customHeight="1" x14ac:dyDescent="0.25">
      <c r="A21" s="465" t="s">
        <v>212</v>
      </c>
      <c r="B21" s="465" t="s">
        <v>211</v>
      </c>
      <c r="C21" s="471" t="s">
        <v>324</v>
      </c>
      <c r="D21" s="471"/>
      <c r="E21" s="471"/>
      <c r="F21" s="471"/>
      <c r="G21" s="471"/>
      <c r="H21" s="471"/>
      <c r="I21" s="466" t="s">
        <v>210</v>
      </c>
      <c r="J21" s="468" t="s">
        <v>326</v>
      </c>
      <c r="K21" s="465" t="s">
        <v>209</v>
      </c>
      <c r="L21" s="467" t="s">
        <v>325</v>
      </c>
    </row>
    <row r="22" spans="1:12" ht="58.5" customHeight="1" x14ac:dyDescent="0.25">
      <c r="A22" s="465"/>
      <c r="B22" s="465"/>
      <c r="C22" s="472" t="s">
        <v>2</v>
      </c>
      <c r="D22" s="472"/>
      <c r="E22" s="141"/>
      <c r="F22" s="142"/>
      <c r="G22" s="473" t="s">
        <v>424</v>
      </c>
      <c r="H22" s="474"/>
      <c r="I22" s="466"/>
      <c r="J22" s="469"/>
      <c r="K22" s="465"/>
      <c r="L22" s="467"/>
    </row>
    <row r="23" spans="1:12" ht="47.25" x14ac:dyDescent="0.25">
      <c r="A23" s="465"/>
      <c r="B23" s="465"/>
      <c r="C23" s="93" t="s">
        <v>208</v>
      </c>
      <c r="D23" s="93" t="s">
        <v>207</v>
      </c>
      <c r="E23" s="93" t="s">
        <v>208</v>
      </c>
      <c r="F23" s="93" t="s">
        <v>207</v>
      </c>
      <c r="G23" s="93" t="s">
        <v>208</v>
      </c>
      <c r="H23" s="93" t="s">
        <v>207</v>
      </c>
      <c r="I23" s="466"/>
      <c r="J23" s="470"/>
      <c r="K23" s="465"/>
      <c r="L23" s="467"/>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331</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333</v>
      </c>
      <c r="C27" s="86">
        <v>2022</v>
      </c>
      <c r="D27" s="86">
        <v>2022</v>
      </c>
      <c r="E27" s="86">
        <v>2022</v>
      </c>
      <c r="F27" s="86">
        <v>2022</v>
      </c>
      <c r="G27" s="86">
        <v>2022</v>
      </c>
      <c r="H27" s="86">
        <v>2022</v>
      </c>
      <c r="I27" s="177">
        <v>0</v>
      </c>
      <c r="J27" s="91"/>
      <c r="K27" s="85"/>
      <c r="L27" s="85"/>
    </row>
    <row r="28" spans="1:12" s="64" customFormat="1" ht="70.5" customHeight="1" x14ac:dyDescent="0.25">
      <c r="A28" s="88" t="s">
        <v>332</v>
      </c>
      <c r="B28" s="92" t="s">
        <v>337</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336</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338</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334</v>
      </c>
      <c r="C31" s="86">
        <v>2022</v>
      </c>
      <c r="D31" s="86">
        <v>2022</v>
      </c>
      <c r="E31" s="86">
        <v>2022</v>
      </c>
      <c r="F31" s="86">
        <v>2022</v>
      </c>
      <c r="G31" s="86">
        <v>2022</v>
      </c>
      <c r="H31" s="86">
        <v>2022</v>
      </c>
      <c r="I31" s="177">
        <v>0</v>
      </c>
      <c r="J31" s="177"/>
      <c r="K31" s="85"/>
      <c r="L31" s="85"/>
    </row>
    <row r="32" spans="1:12" s="64" customFormat="1" ht="31.5" x14ac:dyDescent="0.25">
      <c r="A32" s="88" t="s">
        <v>199</v>
      </c>
      <c r="B32" s="87" t="s">
        <v>339</v>
      </c>
      <c r="C32" s="86">
        <v>2022</v>
      </c>
      <c r="D32" s="86">
        <v>2022</v>
      </c>
      <c r="E32" s="86">
        <v>2022</v>
      </c>
      <c r="F32" s="86">
        <v>2022</v>
      </c>
      <c r="G32" s="86">
        <v>2022</v>
      </c>
      <c r="H32" s="86">
        <v>2022</v>
      </c>
      <c r="I32" s="177">
        <v>0</v>
      </c>
      <c r="J32" s="177"/>
      <c r="K32" s="85"/>
      <c r="L32" s="85"/>
    </row>
    <row r="33" spans="1:12" s="64" customFormat="1" ht="37.5" customHeight="1" x14ac:dyDescent="0.25">
      <c r="A33" s="88" t="s">
        <v>350</v>
      </c>
      <c r="B33" s="87" t="s">
        <v>267</v>
      </c>
      <c r="C33" s="86">
        <v>2022</v>
      </c>
      <c r="D33" s="86">
        <v>2022</v>
      </c>
      <c r="E33" s="86">
        <v>2022</v>
      </c>
      <c r="F33" s="86">
        <v>2022</v>
      </c>
      <c r="G33" s="86">
        <v>2022</v>
      </c>
      <c r="H33" s="86">
        <v>2022</v>
      </c>
      <c r="I33" s="177">
        <v>0</v>
      </c>
      <c r="J33" s="177"/>
      <c r="K33" s="85"/>
      <c r="L33" s="85"/>
    </row>
    <row r="34" spans="1:12" s="64" customFormat="1" ht="47.25" customHeight="1" x14ac:dyDescent="0.25">
      <c r="A34" s="88" t="s">
        <v>351</v>
      </c>
      <c r="B34" s="87" t="s">
        <v>343</v>
      </c>
      <c r="C34" s="86">
        <v>2022</v>
      </c>
      <c r="D34" s="86">
        <v>2022</v>
      </c>
      <c r="E34" s="86">
        <v>2022</v>
      </c>
      <c r="F34" s="86">
        <v>2022</v>
      </c>
      <c r="G34" s="86">
        <v>2022</v>
      </c>
      <c r="H34" s="86">
        <v>2022</v>
      </c>
      <c r="I34" s="177">
        <v>0</v>
      </c>
      <c r="J34" s="177"/>
      <c r="K34" s="90"/>
      <c r="L34" s="85"/>
    </row>
    <row r="35" spans="1:12" s="64" customFormat="1" ht="49.5" customHeight="1" x14ac:dyDescent="0.25">
      <c r="A35" s="88" t="s">
        <v>352</v>
      </c>
      <c r="B35" s="87" t="s">
        <v>200</v>
      </c>
      <c r="C35" s="86">
        <v>2022</v>
      </c>
      <c r="D35" s="86">
        <v>2022</v>
      </c>
      <c r="E35" s="86">
        <v>2022</v>
      </c>
      <c r="F35" s="86">
        <v>2022</v>
      </c>
      <c r="G35" s="86">
        <v>2022</v>
      </c>
      <c r="H35" s="86">
        <v>2022</v>
      </c>
      <c r="I35" s="177">
        <v>0</v>
      </c>
      <c r="J35" s="177"/>
      <c r="K35" s="90"/>
      <c r="L35" s="85"/>
    </row>
    <row r="36" spans="1:12" ht="37.5" customHeight="1" x14ac:dyDescent="0.25">
      <c r="A36" s="88" t="s">
        <v>353</v>
      </c>
      <c r="B36" s="87" t="s">
        <v>335</v>
      </c>
      <c r="C36" s="86">
        <v>2022</v>
      </c>
      <c r="D36" s="86">
        <v>2022</v>
      </c>
      <c r="E36" s="86">
        <v>2022</v>
      </c>
      <c r="F36" s="86">
        <v>2022</v>
      </c>
      <c r="G36" s="86">
        <v>2022</v>
      </c>
      <c r="H36" s="86">
        <v>2022</v>
      </c>
      <c r="I36" s="177">
        <v>0</v>
      </c>
      <c r="J36" s="177"/>
      <c r="K36" s="85"/>
      <c r="L36" s="85"/>
    </row>
    <row r="37" spans="1:12" x14ac:dyDescent="0.25">
      <c r="A37" s="88" t="s">
        <v>354</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89" t="s">
        <v>167</v>
      </c>
      <c r="B39" s="87" t="s">
        <v>340</v>
      </c>
      <c r="C39" s="86">
        <v>2022</v>
      </c>
      <c r="D39" s="86">
        <v>2022</v>
      </c>
      <c r="E39" s="86">
        <v>2022</v>
      </c>
      <c r="F39" s="86">
        <v>2022</v>
      </c>
      <c r="G39" s="86">
        <v>2022</v>
      </c>
      <c r="H39" s="86">
        <v>2022</v>
      </c>
      <c r="I39" s="177">
        <v>0</v>
      </c>
      <c r="J39" s="85"/>
      <c r="K39" s="85"/>
      <c r="L39" s="85"/>
    </row>
    <row r="40" spans="1:12" ht="33.75" customHeight="1" x14ac:dyDescent="0.25">
      <c r="A40" s="188" t="s">
        <v>426</v>
      </c>
      <c r="B40" s="87" t="s">
        <v>342</v>
      </c>
      <c r="C40" s="86">
        <v>2022</v>
      </c>
      <c r="D40" s="86">
        <v>2022</v>
      </c>
      <c r="E40" s="86">
        <v>2022</v>
      </c>
      <c r="F40" s="86">
        <v>2022</v>
      </c>
      <c r="G40" s="86">
        <v>2022</v>
      </c>
      <c r="H40" s="86">
        <v>2022</v>
      </c>
      <c r="I40" s="177">
        <v>0</v>
      </c>
      <c r="J40" s="190"/>
      <c r="K40" s="85"/>
      <c r="L40" s="85"/>
    </row>
    <row r="41" spans="1:12" ht="63" customHeight="1" x14ac:dyDescent="0.25">
      <c r="A41" s="88">
        <v>3</v>
      </c>
      <c r="B41" s="89" t="s">
        <v>419</v>
      </c>
      <c r="C41" s="86">
        <v>2022</v>
      </c>
      <c r="D41" s="86">
        <v>2022</v>
      </c>
      <c r="E41" s="86">
        <v>2022</v>
      </c>
      <c r="F41" s="86">
        <v>2022</v>
      </c>
      <c r="G41" s="86">
        <v>2022</v>
      </c>
      <c r="H41" s="86">
        <v>2022</v>
      </c>
      <c r="I41" s="177">
        <v>0</v>
      </c>
      <c r="J41" s="177">
        <v>0</v>
      </c>
      <c r="K41" s="85"/>
      <c r="L41" s="85"/>
    </row>
    <row r="42" spans="1:12" ht="58.5" customHeight="1" x14ac:dyDescent="0.25">
      <c r="A42" s="88" t="s">
        <v>427</v>
      </c>
      <c r="B42" s="87" t="s">
        <v>341</v>
      </c>
      <c r="C42" s="86">
        <v>2022</v>
      </c>
      <c r="D42" s="86">
        <v>2022</v>
      </c>
      <c r="E42" s="86">
        <v>2022</v>
      </c>
      <c r="F42" s="86">
        <v>2022</v>
      </c>
      <c r="G42" s="86">
        <v>2022</v>
      </c>
      <c r="H42" s="86">
        <v>2022</v>
      </c>
      <c r="I42" s="177">
        <v>0</v>
      </c>
      <c r="J42" s="85"/>
      <c r="K42" s="85"/>
      <c r="L42" s="85"/>
    </row>
    <row r="43" spans="1:12" ht="34.5" customHeight="1" x14ac:dyDescent="0.25">
      <c r="A43" s="189" t="s">
        <v>156</v>
      </c>
      <c r="B43" s="87" t="s">
        <v>196</v>
      </c>
      <c r="C43" s="86">
        <v>2022</v>
      </c>
      <c r="D43" s="86">
        <v>2022</v>
      </c>
      <c r="E43" s="86">
        <v>2022</v>
      </c>
      <c r="F43" s="86">
        <v>2022</v>
      </c>
      <c r="G43" s="86">
        <v>2022</v>
      </c>
      <c r="H43" s="86">
        <v>2022</v>
      </c>
      <c r="I43" s="177">
        <v>0</v>
      </c>
      <c r="J43" s="190"/>
      <c r="K43" s="85"/>
      <c r="L43" s="85"/>
    </row>
    <row r="44" spans="1:12" ht="24.75" customHeight="1" x14ac:dyDescent="0.25">
      <c r="A44" s="189" t="s">
        <v>155</v>
      </c>
      <c r="B44" s="87" t="s">
        <v>195</v>
      </c>
      <c r="C44" s="86">
        <v>2022</v>
      </c>
      <c r="D44" s="86">
        <v>2022</v>
      </c>
      <c r="E44" s="86">
        <v>2022</v>
      </c>
      <c r="F44" s="86">
        <v>2022</v>
      </c>
      <c r="G44" s="86">
        <v>2022</v>
      </c>
      <c r="H44" s="86">
        <v>2022</v>
      </c>
      <c r="I44" s="177">
        <v>0</v>
      </c>
      <c r="J44" s="190"/>
      <c r="K44" s="85"/>
      <c r="L44" s="85"/>
    </row>
    <row r="45" spans="1:12" ht="90.75" customHeight="1" x14ac:dyDescent="0.25">
      <c r="A45" s="189" t="s">
        <v>154</v>
      </c>
      <c r="B45" s="87" t="s">
        <v>346</v>
      </c>
      <c r="C45" s="86">
        <v>2022</v>
      </c>
      <c r="D45" s="86">
        <v>2022</v>
      </c>
      <c r="E45" s="86">
        <v>2022</v>
      </c>
      <c r="F45" s="86">
        <v>2022</v>
      </c>
      <c r="G45" s="86">
        <v>2022</v>
      </c>
      <c r="H45" s="86">
        <v>2022</v>
      </c>
      <c r="I45" s="177">
        <v>0</v>
      </c>
      <c r="J45" s="190"/>
      <c r="K45" s="85"/>
      <c r="L45" s="85"/>
    </row>
    <row r="46" spans="1:12" ht="167.25" customHeight="1" x14ac:dyDescent="0.25">
      <c r="A46" s="189" t="s">
        <v>153</v>
      </c>
      <c r="B46" s="87" t="s">
        <v>344</v>
      </c>
      <c r="C46" s="86">
        <v>2022</v>
      </c>
      <c r="D46" s="86">
        <v>2022</v>
      </c>
      <c r="E46" s="86">
        <v>2022</v>
      </c>
      <c r="F46" s="86">
        <v>2022</v>
      </c>
      <c r="G46" s="86">
        <v>2022</v>
      </c>
      <c r="H46" s="86">
        <v>2022</v>
      </c>
      <c r="I46" s="177">
        <v>0</v>
      </c>
      <c r="J46" s="190"/>
      <c r="K46" s="85"/>
      <c r="L46" s="85"/>
    </row>
    <row r="47" spans="1:12" ht="30.75" customHeight="1" x14ac:dyDescent="0.25">
      <c r="A47" s="189" t="s">
        <v>152</v>
      </c>
      <c r="B47" s="87" t="s">
        <v>194</v>
      </c>
      <c r="C47" s="86">
        <v>2022</v>
      </c>
      <c r="D47" s="86">
        <v>2022</v>
      </c>
      <c r="E47" s="86">
        <v>2022</v>
      </c>
      <c r="F47" s="86">
        <v>2022</v>
      </c>
      <c r="G47" s="86">
        <v>2022</v>
      </c>
      <c r="H47" s="86">
        <v>2022</v>
      </c>
      <c r="I47" s="177">
        <v>0</v>
      </c>
      <c r="J47" s="193"/>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8" t="s">
        <v>192</v>
      </c>
      <c r="B49" s="87" t="s">
        <v>191</v>
      </c>
      <c r="C49" s="86">
        <v>2022</v>
      </c>
      <c r="D49" s="86">
        <v>2022</v>
      </c>
      <c r="E49" s="86">
        <v>2022</v>
      </c>
      <c r="F49" s="86">
        <v>2022</v>
      </c>
      <c r="G49" s="86">
        <v>2022</v>
      </c>
      <c r="H49" s="86">
        <v>2022</v>
      </c>
      <c r="I49" s="177">
        <v>0</v>
      </c>
      <c r="J49" s="193"/>
      <c r="K49" s="85"/>
      <c r="L49" s="85"/>
    </row>
    <row r="50" spans="1:12" ht="86.25" customHeight="1" x14ac:dyDescent="0.25">
      <c r="A50" s="88" t="s">
        <v>190</v>
      </c>
      <c r="B50" s="87" t="s">
        <v>345</v>
      </c>
      <c r="C50" s="86">
        <v>2022</v>
      </c>
      <c r="D50" s="86">
        <v>2022</v>
      </c>
      <c r="E50" s="86">
        <v>2022</v>
      </c>
      <c r="F50" s="86">
        <v>2022</v>
      </c>
      <c r="G50" s="86">
        <v>2022</v>
      </c>
      <c r="H50" s="86">
        <v>2022</v>
      </c>
      <c r="I50" s="177">
        <v>0</v>
      </c>
      <c r="J50" s="193"/>
      <c r="K50" s="85"/>
      <c r="L50" s="85"/>
    </row>
    <row r="51" spans="1:12" ht="77.25" customHeight="1" x14ac:dyDescent="0.25">
      <c r="A51" s="88" t="s">
        <v>188</v>
      </c>
      <c r="B51" s="87" t="s">
        <v>347</v>
      </c>
      <c r="C51" s="86">
        <v>2022</v>
      </c>
      <c r="D51" s="86">
        <v>2022</v>
      </c>
      <c r="E51" s="86">
        <v>2022</v>
      </c>
      <c r="F51" s="86">
        <v>2022</v>
      </c>
      <c r="G51" s="86">
        <v>2022</v>
      </c>
      <c r="H51" s="86">
        <v>2022</v>
      </c>
      <c r="I51" s="177">
        <v>0</v>
      </c>
      <c r="J51" s="193"/>
      <c r="K51" s="85"/>
      <c r="L51" s="85"/>
    </row>
    <row r="52" spans="1:12" ht="71.25" customHeight="1" x14ac:dyDescent="0.25">
      <c r="A52" s="88" t="s">
        <v>186</v>
      </c>
      <c r="B52" s="87" t="s">
        <v>189</v>
      </c>
      <c r="C52" s="86">
        <v>2022</v>
      </c>
      <c r="D52" s="86">
        <v>2022</v>
      </c>
      <c r="E52" s="86">
        <v>2022</v>
      </c>
      <c r="F52" s="86">
        <v>2022</v>
      </c>
      <c r="G52" s="86">
        <v>2022</v>
      </c>
      <c r="H52" s="86">
        <v>2022</v>
      </c>
      <c r="I52" s="177">
        <v>0</v>
      </c>
      <c r="J52" s="193"/>
      <c r="K52" s="85"/>
      <c r="L52" s="85"/>
    </row>
    <row r="53" spans="1:12" ht="48" customHeight="1" x14ac:dyDescent="0.25">
      <c r="A53" s="88" t="s">
        <v>349</v>
      </c>
      <c r="B53" s="149" t="s">
        <v>348</v>
      </c>
      <c r="C53" s="86">
        <v>2022</v>
      </c>
      <c r="D53" s="86">
        <v>2022</v>
      </c>
      <c r="E53" s="86">
        <v>2022</v>
      </c>
      <c r="F53" s="86">
        <v>2022</v>
      </c>
      <c r="G53" s="86">
        <v>2022</v>
      </c>
      <c r="H53" s="86">
        <v>2022</v>
      </c>
      <c r="I53" s="177">
        <v>0</v>
      </c>
      <c r="J53" s="193"/>
      <c r="K53" s="85"/>
      <c r="L53" s="85"/>
    </row>
    <row r="54" spans="1:12" ht="46.5" customHeight="1" x14ac:dyDescent="0.25">
      <c r="A54" s="88" t="s">
        <v>428</v>
      </c>
      <c r="B54" s="87" t="s">
        <v>187</v>
      </c>
      <c r="C54" s="86">
        <v>2022</v>
      </c>
      <c r="D54" s="86">
        <v>2022</v>
      </c>
      <c r="E54" s="86">
        <v>2022</v>
      </c>
      <c r="F54" s="86">
        <v>2022</v>
      </c>
      <c r="G54" s="86">
        <v>2022</v>
      </c>
      <c r="H54" s="86">
        <v>2022</v>
      </c>
      <c r="I54" s="177">
        <v>0</v>
      </c>
      <c r="J54" s="190"/>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tabSelected="1" view="pageBreakPreview" zoomScale="70" zoomScaleNormal="70" zoomScaleSheetLayoutView="70" workbookViewId="0">
      <selection activeCell="AH27" sqref="AH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404" t="str">
        <f>'1.Титульный лист'!A5</f>
        <v>Год раскрытия информации:  2022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row>
    <row r="5" spans="1:33" ht="18.75" x14ac:dyDescent="0.3">
      <c r="A5" s="57"/>
      <c r="B5" s="57"/>
      <c r="C5" s="57"/>
      <c r="D5" s="57"/>
      <c r="E5" s="57"/>
      <c r="F5" s="57"/>
      <c r="L5" s="57"/>
      <c r="M5" s="57"/>
      <c r="AG5" s="14"/>
    </row>
    <row r="6" spans="1:33" ht="18.75" x14ac:dyDescent="0.25">
      <c r="A6" s="408" t="s">
        <v>7</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c r="AD6" s="408"/>
      <c r="AE6" s="408"/>
      <c r="AF6" s="408"/>
      <c r="AG6" s="40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410" t="s">
        <v>449</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5" t="s">
        <v>6</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409" t="str">
        <f xml:space="preserve"> '1.Титульный лист'!A12</f>
        <v>K_ 20220213_Ц_8</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409"/>
      <c r="AB11" s="409"/>
      <c r="AC11" s="409"/>
      <c r="AD11" s="409"/>
      <c r="AE11" s="409"/>
      <c r="AF11" s="409"/>
      <c r="AG11" s="409"/>
    </row>
    <row r="12" spans="1:33" x14ac:dyDescent="0.25">
      <c r="A12" s="405" t="s">
        <v>5</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row>
    <row r="15" spans="1:33" ht="15.75" customHeight="1" x14ac:dyDescent="0.25">
      <c r="A15" s="405" t="s">
        <v>4</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row>
    <row r="16" spans="1:33"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81" t="s">
        <v>390</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8" t="s">
        <v>185</v>
      </c>
      <c r="B20" s="478" t="s">
        <v>184</v>
      </c>
      <c r="C20" s="465" t="s">
        <v>183</v>
      </c>
      <c r="D20" s="465"/>
      <c r="E20" s="480" t="s">
        <v>182</v>
      </c>
      <c r="F20" s="480"/>
      <c r="G20" s="478" t="s">
        <v>463</v>
      </c>
      <c r="H20" s="475" t="s">
        <v>456</v>
      </c>
      <c r="I20" s="476"/>
      <c r="J20" s="476"/>
      <c r="K20" s="476"/>
      <c r="L20" s="475" t="s">
        <v>459</v>
      </c>
      <c r="M20" s="476"/>
      <c r="N20" s="476"/>
      <c r="O20" s="476"/>
      <c r="P20" s="475" t="s">
        <v>453</v>
      </c>
      <c r="Q20" s="476"/>
      <c r="R20" s="476"/>
      <c r="S20" s="476"/>
      <c r="T20" s="475" t="s">
        <v>452</v>
      </c>
      <c r="U20" s="476"/>
      <c r="V20" s="476"/>
      <c r="W20" s="476"/>
      <c r="X20" s="475" t="s">
        <v>451</v>
      </c>
      <c r="Y20" s="476"/>
      <c r="Z20" s="476"/>
      <c r="AA20" s="476"/>
      <c r="AB20" s="475" t="s">
        <v>460</v>
      </c>
      <c r="AC20" s="476"/>
      <c r="AD20" s="476"/>
      <c r="AE20" s="476"/>
      <c r="AF20" s="482" t="s">
        <v>181</v>
      </c>
      <c r="AG20" s="483"/>
      <c r="AH20" s="81"/>
      <c r="AI20" s="81"/>
      <c r="AJ20" s="81"/>
    </row>
    <row r="21" spans="1:36" ht="99.75" customHeight="1" x14ac:dyDescent="0.25">
      <c r="A21" s="479"/>
      <c r="B21" s="479"/>
      <c r="C21" s="465"/>
      <c r="D21" s="465"/>
      <c r="E21" s="480"/>
      <c r="F21" s="480"/>
      <c r="G21" s="479"/>
      <c r="H21" s="465" t="s">
        <v>2</v>
      </c>
      <c r="I21" s="465"/>
      <c r="J21" s="465" t="s">
        <v>9</v>
      </c>
      <c r="K21" s="465"/>
      <c r="L21" s="465" t="s">
        <v>2</v>
      </c>
      <c r="M21" s="465"/>
      <c r="N21" s="465" t="s">
        <v>179</v>
      </c>
      <c r="O21" s="465"/>
      <c r="P21" s="465" t="s">
        <v>2</v>
      </c>
      <c r="Q21" s="465"/>
      <c r="R21" s="465" t="s">
        <v>179</v>
      </c>
      <c r="S21" s="465"/>
      <c r="T21" s="465" t="s">
        <v>2</v>
      </c>
      <c r="U21" s="465"/>
      <c r="V21" s="465" t="s">
        <v>179</v>
      </c>
      <c r="W21" s="465"/>
      <c r="X21" s="465" t="s">
        <v>2</v>
      </c>
      <c r="Y21" s="465"/>
      <c r="Z21" s="465" t="s">
        <v>179</v>
      </c>
      <c r="AA21" s="465"/>
      <c r="AB21" s="465" t="s">
        <v>2</v>
      </c>
      <c r="AC21" s="465"/>
      <c r="AD21" s="465" t="s">
        <v>179</v>
      </c>
      <c r="AE21" s="465"/>
      <c r="AF21" s="484"/>
      <c r="AG21" s="485"/>
    </row>
    <row r="22" spans="1:36" ht="89.25" customHeight="1" x14ac:dyDescent="0.25">
      <c r="A22" s="472"/>
      <c r="B22" s="472"/>
      <c r="C22" s="78" t="s">
        <v>2</v>
      </c>
      <c r="D22" s="78" t="s">
        <v>179</v>
      </c>
      <c r="E22" s="80" t="s">
        <v>461</v>
      </c>
      <c r="F22" s="80" t="s">
        <v>462</v>
      </c>
      <c r="G22" s="472"/>
      <c r="H22" s="79" t="s">
        <v>372</v>
      </c>
      <c r="I22" s="79" t="s">
        <v>373</v>
      </c>
      <c r="J22" s="79" t="s">
        <v>372</v>
      </c>
      <c r="K22" s="79" t="s">
        <v>373</v>
      </c>
      <c r="L22" s="79" t="s">
        <v>372</v>
      </c>
      <c r="M22" s="79" t="s">
        <v>373</v>
      </c>
      <c r="N22" s="79" t="s">
        <v>372</v>
      </c>
      <c r="O22" s="79" t="s">
        <v>373</v>
      </c>
      <c r="P22" s="79" t="s">
        <v>372</v>
      </c>
      <c r="Q22" s="79" t="s">
        <v>373</v>
      </c>
      <c r="R22" s="79" t="s">
        <v>372</v>
      </c>
      <c r="S22" s="79" t="s">
        <v>373</v>
      </c>
      <c r="T22" s="79" t="s">
        <v>372</v>
      </c>
      <c r="U22" s="79" t="s">
        <v>373</v>
      </c>
      <c r="V22" s="79" t="s">
        <v>372</v>
      </c>
      <c r="W22" s="79" t="s">
        <v>373</v>
      </c>
      <c r="X22" s="79" t="s">
        <v>372</v>
      </c>
      <c r="Y22" s="79" t="s">
        <v>373</v>
      </c>
      <c r="Z22" s="79" t="s">
        <v>372</v>
      </c>
      <c r="AA22" s="79" t="s">
        <v>373</v>
      </c>
      <c r="AB22" s="79" t="s">
        <v>372</v>
      </c>
      <c r="AC22" s="79" t="s">
        <v>373</v>
      </c>
      <c r="AD22" s="79" t="s">
        <v>372</v>
      </c>
      <c r="AE22" s="79" t="s">
        <v>373</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21">
        <f>'1.Титульный лист'!C47</f>
        <v>20.6210448</v>
      </c>
      <c r="D24" s="221">
        <f>C24</f>
        <v>20.6210448</v>
      </c>
      <c r="E24" s="221"/>
      <c r="F24" s="221"/>
      <c r="G24" s="77"/>
      <c r="H24" s="187"/>
      <c r="I24" s="69"/>
      <c r="J24" s="187"/>
      <c r="K24" s="69"/>
      <c r="L24" s="222">
        <f>C24</f>
        <v>20.6210448</v>
      </c>
      <c r="M24" s="223" t="s">
        <v>450</v>
      </c>
      <c r="N24" s="222">
        <f>C24</f>
        <v>20.6210448</v>
      </c>
      <c r="O24" s="223" t="s">
        <v>450</v>
      </c>
      <c r="P24" s="222"/>
      <c r="Q24" s="223"/>
      <c r="R24" s="222"/>
      <c r="S24" s="223"/>
      <c r="T24" s="187"/>
      <c r="U24" s="69"/>
      <c r="V24" s="187"/>
      <c r="W24" s="69"/>
      <c r="X24" s="187"/>
      <c r="Y24" s="69"/>
      <c r="Z24" s="187"/>
      <c r="AA24" s="69"/>
      <c r="AB24" s="187"/>
      <c r="AC24" s="69"/>
      <c r="AD24" s="187"/>
      <c r="AE24" s="69"/>
      <c r="AF24" s="222">
        <f>C24</f>
        <v>20.6210448</v>
      </c>
      <c r="AG24" s="222">
        <f>D24</f>
        <v>20.6210448</v>
      </c>
    </row>
    <row r="25" spans="1:36" ht="24" customHeight="1" x14ac:dyDescent="0.25">
      <c r="A25" s="72" t="s">
        <v>177</v>
      </c>
      <c r="B25" s="44" t="s">
        <v>176</v>
      </c>
      <c r="C25" s="221">
        <f>C24</f>
        <v>20.6210448</v>
      </c>
      <c r="D25" s="221">
        <f>C24</f>
        <v>20.6210448</v>
      </c>
      <c r="E25" s="221"/>
      <c r="F25" s="221"/>
      <c r="G25" s="77"/>
      <c r="H25" s="187"/>
      <c r="I25" s="69"/>
      <c r="J25" s="187"/>
      <c r="K25" s="69"/>
      <c r="L25" s="222">
        <f>C25</f>
        <v>20.6210448</v>
      </c>
      <c r="M25" s="223" t="s">
        <v>450</v>
      </c>
      <c r="N25" s="222">
        <f>C25</f>
        <v>20.6210448</v>
      </c>
      <c r="O25" s="223" t="s">
        <v>450</v>
      </c>
      <c r="P25" s="222"/>
      <c r="Q25" s="223"/>
      <c r="R25" s="222"/>
      <c r="S25" s="223"/>
      <c r="T25" s="77"/>
      <c r="U25" s="77"/>
      <c r="V25" s="77"/>
      <c r="W25" s="77"/>
      <c r="X25" s="77"/>
      <c r="Y25" s="77"/>
      <c r="Z25" s="77"/>
      <c r="AA25" s="77"/>
      <c r="AB25" s="77"/>
      <c r="AC25" s="77"/>
      <c r="AD25" s="77"/>
      <c r="AE25" s="77"/>
      <c r="AF25" s="222">
        <f>C25</f>
        <v>20.6210448</v>
      </c>
      <c r="AG25" s="222">
        <f>D25</f>
        <v>20.6210448</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7"/>
      <c r="AG26" s="69"/>
    </row>
    <row r="27" spans="1:36" ht="31.5" x14ac:dyDescent="0.25">
      <c r="A27" s="72" t="s">
        <v>173</v>
      </c>
      <c r="B27" s="44" t="s">
        <v>330</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88"/>
      <c r="C66" s="488"/>
      <c r="D66" s="488"/>
      <c r="E66" s="488"/>
      <c r="F66" s="488"/>
      <c r="G66" s="488"/>
      <c r="H66" s="488"/>
      <c r="I66" s="48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89"/>
      <c r="C68" s="489"/>
      <c r="D68" s="489"/>
      <c r="E68" s="489"/>
      <c r="F68" s="489"/>
      <c r="G68" s="489"/>
      <c r="H68" s="489"/>
      <c r="I68" s="48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88"/>
      <c r="C70" s="488"/>
      <c r="D70" s="488"/>
      <c r="E70" s="488"/>
      <c r="F70" s="488"/>
      <c r="G70" s="488"/>
      <c r="H70" s="488"/>
      <c r="I70" s="48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88"/>
      <c r="C72" s="488"/>
      <c r="D72" s="488"/>
      <c r="E72" s="488"/>
      <c r="F72" s="488"/>
      <c r="G72" s="488"/>
      <c r="H72" s="488"/>
      <c r="I72" s="48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89"/>
      <c r="C73" s="489"/>
      <c r="D73" s="489"/>
      <c r="E73" s="489"/>
      <c r="F73" s="489"/>
      <c r="G73" s="489"/>
      <c r="H73" s="489"/>
      <c r="I73" s="48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88"/>
      <c r="C74" s="488"/>
      <c r="D74" s="488"/>
      <c r="E74" s="488"/>
      <c r="F74" s="488"/>
      <c r="G74" s="488"/>
      <c r="H74" s="488"/>
      <c r="I74" s="48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86"/>
      <c r="C75" s="486"/>
      <c r="D75" s="486"/>
      <c r="E75" s="486"/>
      <c r="F75" s="486"/>
      <c r="G75" s="486"/>
      <c r="H75" s="486"/>
      <c r="I75" s="48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87"/>
      <c r="C77" s="487"/>
      <c r="D77" s="487"/>
      <c r="E77" s="487"/>
      <c r="F77" s="487"/>
      <c r="G77" s="487"/>
      <c r="H77" s="487"/>
      <c r="I77" s="48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N1" zoomScale="80" zoomScaleSheetLayoutView="80" workbookViewId="0">
      <selection activeCell="M26" sqref="M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404" t="str">
        <f>'1.Титульный лист'!A5</f>
        <v>Год раскрытия информации:  2022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row>
    <row r="6" spans="1:48" ht="18.75" x14ac:dyDescent="0.3">
      <c r="AV6" s="14"/>
    </row>
    <row r="7" spans="1:48" ht="18.75" x14ac:dyDescent="0.25">
      <c r="A7" s="408" t="s">
        <v>7</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ht="15.75" x14ac:dyDescent="0.25">
      <c r="A9" s="409" t="s">
        <v>449</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05" t="s">
        <v>6</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ht="15.75" x14ac:dyDescent="0.25">
      <c r="A12" s="410" t="str">
        <f xml:space="preserve"> '1.Титульный лист'!A12</f>
        <v>K_ 20220213_Ц_8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row>
    <row r="13" spans="1:48" ht="15.75" x14ac:dyDescent="0.25">
      <c r="A13" s="405" t="s">
        <v>5</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14"/>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c r="AB14" s="414"/>
      <c r="AC14" s="414"/>
      <c r="AD14" s="414"/>
      <c r="AE14" s="414"/>
      <c r="AF14" s="414"/>
      <c r="AG14" s="414"/>
      <c r="AH14" s="414"/>
      <c r="AI14" s="414"/>
      <c r="AJ14" s="414"/>
      <c r="AK14" s="414"/>
      <c r="AL14" s="414"/>
      <c r="AM14" s="414"/>
      <c r="AN14" s="414"/>
      <c r="AO14" s="414"/>
      <c r="AP14" s="414"/>
      <c r="AQ14" s="414"/>
      <c r="AR14" s="414"/>
      <c r="AS14" s="414"/>
      <c r="AT14" s="414"/>
      <c r="AU14" s="414"/>
      <c r="AV14" s="414"/>
    </row>
    <row r="15" spans="1:48" ht="15.75" x14ac:dyDescent="0.25">
      <c r="A15" s="409"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05" t="s">
        <v>4</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1"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21" customFormat="1" x14ac:dyDescent="0.25">
      <c r="A21" s="490" t="s">
        <v>403</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1" customFormat="1" ht="58.5" customHeight="1" x14ac:dyDescent="0.25">
      <c r="A22" s="491" t="s">
        <v>50</v>
      </c>
      <c r="B22" s="494" t="s">
        <v>22</v>
      </c>
      <c r="C22" s="491" t="s">
        <v>49</v>
      </c>
      <c r="D22" s="491" t="s">
        <v>48</v>
      </c>
      <c r="E22" s="497" t="s">
        <v>414</v>
      </c>
      <c r="F22" s="498"/>
      <c r="G22" s="498"/>
      <c r="H22" s="498"/>
      <c r="I22" s="498"/>
      <c r="J22" s="498"/>
      <c r="K22" s="498"/>
      <c r="L22" s="499"/>
      <c r="M22" s="491" t="s">
        <v>47</v>
      </c>
      <c r="N22" s="491" t="s">
        <v>46</v>
      </c>
      <c r="O22" s="491" t="s">
        <v>45</v>
      </c>
      <c r="P22" s="500" t="s">
        <v>227</v>
      </c>
      <c r="Q22" s="500" t="s">
        <v>44</v>
      </c>
      <c r="R22" s="500" t="s">
        <v>43</v>
      </c>
      <c r="S22" s="500" t="s">
        <v>42</v>
      </c>
      <c r="T22" s="500"/>
      <c r="U22" s="501" t="s">
        <v>41</v>
      </c>
      <c r="V22" s="501" t="s">
        <v>40</v>
      </c>
      <c r="W22" s="500" t="s">
        <v>39</v>
      </c>
      <c r="X22" s="500" t="s">
        <v>38</v>
      </c>
      <c r="Y22" s="500" t="s">
        <v>37</v>
      </c>
      <c r="Z22" s="514" t="s">
        <v>36</v>
      </c>
      <c r="AA22" s="500" t="s">
        <v>35</v>
      </c>
      <c r="AB22" s="500" t="s">
        <v>34</v>
      </c>
      <c r="AC22" s="500" t="s">
        <v>33</v>
      </c>
      <c r="AD22" s="500" t="s">
        <v>32</v>
      </c>
      <c r="AE22" s="500" t="s">
        <v>31</v>
      </c>
      <c r="AF22" s="500" t="s">
        <v>30</v>
      </c>
      <c r="AG22" s="500"/>
      <c r="AH22" s="500"/>
      <c r="AI22" s="500"/>
      <c r="AJ22" s="500"/>
      <c r="AK22" s="500"/>
      <c r="AL22" s="500" t="s">
        <v>29</v>
      </c>
      <c r="AM22" s="500"/>
      <c r="AN22" s="500"/>
      <c r="AO22" s="500"/>
      <c r="AP22" s="500" t="s">
        <v>28</v>
      </c>
      <c r="AQ22" s="500"/>
      <c r="AR22" s="500" t="s">
        <v>27</v>
      </c>
      <c r="AS22" s="500" t="s">
        <v>26</v>
      </c>
      <c r="AT22" s="500" t="s">
        <v>25</v>
      </c>
      <c r="AU22" s="500" t="s">
        <v>24</v>
      </c>
      <c r="AV22" s="504" t="s">
        <v>23</v>
      </c>
    </row>
    <row r="23" spans="1:48" s="21" customFormat="1" ht="64.5" customHeight="1" x14ac:dyDescent="0.25">
      <c r="A23" s="492"/>
      <c r="B23" s="495"/>
      <c r="C23" s="492"/>
      <c r="D23" s="492"/>
      <c r="E23" s="506" t="s">
        <v>21</v>
      </c>
      <c r="F23" s="508" t="s">
        <v>126</v>
      </c>
      <c r="G23" s="508" t="s">
        <v>125</v>
      </c>
      <c r="H23" s="508" t="s">
        <v>124</v>
      </c>
      <c r="I23" s="512" t="s">
        <v>327</v>
      </c>
      <c r="J23" s="512" t="s">
        <v>328</v>
      </c>
      <c r="K23" s="512" t="s">
        <v>329</v>
      </c>
      <c r="L23" s="508" t="s">
        <v>74</v>
      </c>
      <c r="M23" s="492"/>
      <c r="N23" s="492"/>
      <c r="O23" s="492"/>
      <c r="P23" s="500"/>
      <c r="Q23" s="500"/>
      <c r="R23" s="500"/>
      <c r="S23" s="510" t="s">
        <v>2</v>
      </c>
      <c r="T23" s="510" t="s">
        <v>9</v>
      </c>
      <c r="U23" s="501"/>
      <c r="V23" s="501"/>
      <c r="W23" s="500"/>
      <c r="X23" s="500"/>
      <c r="Y23" s="500"/>
      <c r="Z23" s="500"/>
      <c r="AA23" s="500"/>
      <c r="AB23" s="500"/>
      <c r="AC23" s="500"/>
      <c r="AD23" s="500"/>
      <c r="AE23" s="500"/>
      <c r="AF23" s="500" t="s">
        <v>20</v>
      </c>
      <c r="AG23" s="500"/>
      <c r="AH23" s="500" t="s">
        <v>19</v>
      </c>
      <c r="AI23" s="500"/>
      <c r="AJ23" s="491" t="s">
        <v>18</v>
      </c>
      <c r="AK23" s="491" t="s">
        <v>17</v>
      </c>
      <c r="AL23" s="491" t="s">
        <v>16</v>
      </c>
      <c r="AM23" s="491" t="s">
        <v>15</v>
      </c>
      <c r="AN23" s="491" t="s">
        <v>14</v>
      </c>
      <c r="AO23" s="491" t="s">
        <v>13</v>
      </c>
      <c r="AP23" s="491" t="s">
        <v>12</v>
      </c>
      <c r="AQ23" s="502" t="s">
        <v>9</v>
      </c>
      <c r="AR23" s="500"/>
      <c r="AS23" s="500"/>
      <c r="AT23" s="500"/>
      <c r="AU23" s="500"/>
      <c r="AV23" s="505"/>
    </row>
    <row r="24" spans="1:48" s="21"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43" t="s">
        <v>11</v>
      </c>
      <c r="AG24" s="143" t="s">
        <v>10</v>
      </c>
      <c r="AH24" s="144" t="s">
        <v>2</v>
      </c>
      <c r="AI24" s="144" t="s">
        <v>9</v>
      </c>
      <c r="AJ24" s="493"/>
      <c r="AK24" s="493"/>
      <c r="AL24" s="493"/>
      <c r="AM24" s="493"/>
      <c r="AN24" s="493"/>
      <c r="AO24" s="493"/>
      <c r="AP24" s="493"/>
      <c r="AQ24" s="503"/>
      <c r="AR24" s="500"/>
      <c r="AS24" s="500"/>
      <c r="AT24" s="500"/>
      <c r="AU24" s="500"/>
      <c r="AV24" s="50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204" t="s">
        <v>449</v>
      </c>
      <c r="C26" s="205" t="s">
        <v>432</v>
      </c>
      <c r="D26" s="171" t="s">
        <v>457</v>
      </c>
      <c r="E26" s="20">
        <v>1</v>
      </c>
      <c r="F26" s="20" t="s">
        <v>271</v>
      </c>
      <c r="G26" s="20" t="s">
        <v>271</v>
      </c>
      <c r="H26" s="20" t="s">
        <v>271</v>
      </c>
      <c r="I26" s="20">
        <v>0.8</v>
      </c>
      <c r="J26" s="20" t="s">
        <v>271</v>
      </c>
      <c r="K26" s="20" t="s">
        <v>271</v>
      </c>
      <c r="L26" s="20" t="s">
        <v>271</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90" zoomScaleNormal="90" zoomScaleSheetLayoutView="90" workbookViewId="0">
      <selection activeCell="B27" sqref="B2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15" t="str">
        <f>'1.Титульный лист'!A5</f>
        <v>Год раскрытия информации:  2022 год</v>
      </c>
      <c r="B5" s="515"/>
      <c r="C5" s="84"/>
      <c r="D5" s="84"/>
      <c r="E5" s="84"/>
      <c r="F5" s="84"/>
      <c r="G5" s="84"/>
      <c r="H5" s="84"/>
    </row>
    <row r="6" spans="1:8" ht="18.75" x14ac:dyDescent="0.3">
      <c r="A6" s="148"/>
      <c r="B6" s="148"/>
      <c r="C6" s="148"/>
      <c r="D6" s="148"/>
      <c r="E6" s="148"/>
      <c r="F6" s="148"/>
      <c r="G6" s="148"/>
      <c r="H6" s="148"/>
    </row>
    <row r="7" spans="1:8" ht="18.75" x14ac:dyDescent="0.25">
      <c r="A7" s="408" t="s">
        <v>7</v>
      </c>
      <c r="B7" s="408"/>
      <c r="C7" s="147"/>
      <c r="D7" s="147"/>
      <c r="E7" s="147"/>
      <c r="F7" s="147"/>
      <c r="G7" s="147"/>
      <c r="H7" s="147"/>
    </row>
    <row r="8" spans="1:8" ht="18.75" x14ac:dyDescent="0.25">
      <c r="A8" s="147"/>
      <c r="B8" s="147"/>
      <c r="C8" s="147"/>
      <c r="D8" s="147"/>
      <c r="E8" s="147"/>
      <c r="F8" s="147"/>
      <c r="G8" s="147"/>
      <c r="H8" s="147"/>
    </row>
    <row r="9" spans="1:8" x14ac:dyDescent="0.25">
      <c r="A9" s="409" t="s">
        <v>449</v>
      </c>
      <c r="B9" s="409"/>
      <c r="C9" s="145"/>
      <c r="D9" s="145"/>
      <c r="E9" s="145"/>
      <c r="F9" s="145"/>
      <c r="G9" s="145"/>
      <c r="H9" s="145"/>
    </row>
    <row r="10" spans="1:8" x14ac:dyDescent="0.25">
      <c r="A10" s="405" t="s">
        <v>6</v>
      </c>
      <c r="B10" s="40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410" t="str">
        <f xml:space="preserve"> '1.Титульный лист'!A12</f>
        <v>K_ 20220213_Ц_8</v>
      </c>
      <c r="B12" s="410"/>
      <c r="C12" s="154"/>
      <c r="D12" s="154"/>
      <c r="E12" s="154"/>
      <c r="F12" s="154"/>
      <c r="G12" s="154"/>
      <c r="H12" s="154"/>
    </row>
    <row r="13" spans="1:8" x14ac:dyDescent="0.25">
      <c r="A13" s="405" t="s">
        <v>5</v>
      </c>
      <c r="B13" s="405"/>
      <c r="C13" s="146"/>
      <c r="D13" s="146"/>
      <c r="E13" s="146"/>
      <c r="F13" s="146"/>
      <c r="G13" s="146"/>
      <c r="H13" s="146"/>
    </row>
    <row r="14" spans="1:8" ht="18.75" x14ac:dyDescent="0.25">
      <c r="A14" s="10"/>
      <c r="B14" s="10"/>
      <c r="C14" s="10"/>
      <c r="D14" s="10"/>
      <c r="E14" s="10"/>
      <c r="F14" s="10"/>
      <c r="G14" s="10"/>
      <c r="H14" s="10"/>
    </row>
    <row r="15" spans="1:8" ht="46.5" customHeight="1" x14ac:dyDescent="0.25">
      <c r="A15" s="411" t="str">
        <f xml:space="preserve"> '1.Титульный лист'!A15</f>
        <v xml:space="preserve">Реконструкция КЛ-6кВ ПС «Промышленная» (поликлиника ФСБ) –РП-20 , Ф-6-52, нитка Б ( Инв. № 00-002758 Кабельная линия КЛ-6кВ Ф.6-52-РП-20 (2н), РБ000020376097) (КЛ-2,0км) (Изм. 0)
</v>
      </c>
      <c r="B15" s="411"/>
      <c r="C15" s="145"/>
      <c r="D15" s="145"/>
      <c r="E15" s="145"/>
      <c r="F15" s="145"/>
      <c r="G15" s="145"/>
      <c r="H15" s="145"/>
    </row>
    <row r="16" spans="1:8" x14ac:dyDescent="0.25">
      <c r="A16" s="405" t="s">
        <v>4</v>
      </c>
      <c r="B16" s="405"/>
      <c r="C16" s="146"/>
      <c r="D16" s="146"/>
      <c r="E16" s="146"/>
      <c r="F16" s="146"/>
      <c r="G16" s="146"/>
      <c r="H16" s="146"/>
    </row>
    <row r="17" spans="1:2" x14ac:dyDescent="0.25">
      <c r="B17" s="117"/>
    </row>
    <row r="18" spans="1:2" ht="21.75" customHeight="1" x14ac:dyDescent="0.25">
      <c r="A18" s="519" t="s">
        <v>404</v>
      </c>
      <c r="B18" s="520"/>
    </row>
    <row r="19" spans="1:2" x14ac:dyDescent="0.25">
      <c r="B19" s="42"/>
    </row>
    <row r="20" spans="1:2" ht="16.5" thickBot="1" x14ac:dyDescent="0.3">
      <c r="B20" s="118"/>
    </row>
    <row r="21" spans="1:2" ht="51.75" customHeight="1" thickBot="1" x14ac:dyDescent="0.3">
      <c r="A21" s="228" t="s">
        <v>278</v>
      </c>
      <c r="B21" s="120" t="str">
        <f>A15</f>
        <v xml:space="preserve">Реконструкция КЛ-6кВ ПС «Промышленная» (поликлиника ФСБ) –РП-20 , Ф-6-52, нитка Б ( Инв. № 00-002758 Кабельная линия КЛ-6кВ Ф.6-52-РП-20 (2н), РБ000020376097) (КЛ-2,0км) (Изм. 0)
</v>
      </c>
    </row>
    <row r="22" spans="1:2" ht="16.5" thickBot="1" x14ac:dyDescent="0.3">
      <c r="A22" s="119" t="s">
        <v>279</v>
      </c>
      <c r="B22" s="120" t="s">
        <v>577</v>
      </c>
    </row>
    <row r="23" spans="1:2" ht="16.5" thickBot="1" x14ac:dyDescent="0.3">
      <c r="A23" s="119" t="s">
        <v>251</v>
      </c>
      <c r="B23" s="121" t="s">
        <v>442</v>
      </c>
    </row>
    <row r="24" spans="1:2" ht="16.5" thickBot="1" x14ac:dyDescent="0.3">
      <c r="A24" s="119" t="s">
        <v>280</v>
      </c>
      <c r="B24" s="121"/>
    </row>
    <row r="25" spans="1:2" ht="16.5" thickBot="1" x14ac:dyDescent="0.3">
      <c r="A25" s="122" t="s">
        <v>281</v>
      </c>
      <c r="B25" s="120" t="s">
        <v>454</v>
      </c>
    </row>
    <row r="26" spans="1:2" ht="16.5" thickBot="1" x14ac:dyDescent="0.3">
      <c r="A26" s="123" t="s">
        <v>282</v>
      </c>
      <c r="B26" s="124" t="s">
        <v>458</v>
      </c>
    </row>
    <row r="27" spans="1:2" ht="29.25" thickBot="1" x14ac:dyDescent="0.3">
      <c r="A27" s="129" t="s">
        <v>576</v>
      </c>
      <c r="B27" s="195">
        <f>'1.Титульный лист'!C47</f>
        <v>20.6210448</v>
      </c>
    </row>
    <row r="28" spans="1:2" ht="16.5" thickBot="1" x14ac:dyDescent="0.3">
      <c r="A28" s="126" t="s">
        <v>283</v>
      </c>
      <c r="B28" s="126" t="s">
        <v>430</v>
      </c>
    </row>
    <row r="29" spans="1:2" ht="29.25" thickBot="1" x14ac:dyDescent="0.3">
      <c r="A29" s="130" t="s">
        <v>284</v>
      </c>
      <c r="B29" s="126"/>
    </row>
    <row r="30" spans="1:2" ht="29.25" thickBot="1" x14ac:dyDescent="0.3">
      <c r="A30" s="130" t="s">
        <v>285</v>
      </c>
      <c r="B30" s="126"/>
    </row>
    <row r="31" spans="1:2" ht="16.5" thickBot="1" x14ac:dyDescent="0.3">
      <c r="A31" s="126" t="s">
        <v>286</v>
      </c>
      <c r="B31" s="126"/>
    </row>
    <row r="32" spans="1:2" ht="29.25" thickBot="1" x14ac:dyDescent="0.3">
      <c r="A32" s="130" t="s">
        <v>287</v>
      </c>
      <c r="B32" s="126"/>
    </row>
    <row r="33" spans="1:2" ht="16.5" thickBot="1" x14ac:dyDescent="0.3">
      <c r="A33" s="126" t="s">
        <v>575</v>
      </c>
      <c r="B33" s="126"/>
    </row>
    <row r="34" spans="1:2" ht="16.5" thickBot="1" x14ac:dyDescent="0.3">
      <c r="A34" s="126" t="s">
        <v>289</v>
      </c>
      <c r="B34" s="183"/>
    </row>
    <row r="35" spans="1:2" ht="16.5" thickBot="1" x14ac:dyDescent="0.3">
      <c r="A35" s="126" t="s">
        <v>290</v>
      </c>
      <c r="B35" s="126"/>
    </row>
    <row r="36" spans="1:2" ht="16.5" thickBot="1" x14ac:dyDescent="0.3">
      <c r="A36" s="126" t="s">
        <v>291</v>
      </c>
      <c r="B36" s="126"/>
    </row>
    <row r="37" spans="1:2" ht="29.25" thickBot="1" x14ac:dyDescent="0.3">
      <c r="A37" s="130" t="s">
        <v>292</v>
      </c>
      <c r="B37" s="126"/>
    </row>
    <row r="38" spans="1:2" ht="16.5" thickBot="1" x14ac:dyDescent="0.3">
      <c r="A38" s="126" t="s">
        <v>447</v>
      </c>
      <c r="B38" s="126"/>
    </row>
    <row r="39" spans="1:2" ht="16.5" thickBot="1" x14ac:dyDescent="0.3">
      <c r="A39" s="126" t="s">
        <v>289</v>
      </c>
      <c r="B39" s="183"/>
    </row>
    <row r="40" spans="1:2" ht="16.5" thickBot="1" x14ac:dyDescent="0.3">
      <c r="A40" s="126" t="s">
        <v>290</v>
      </c>
      <c r="B40" s="126"/>
    </row>
    <row r="41" spans="1:2" ht="16.5" thickBot="1" x14ac:dyDescent="0.3">
      <c r="A41" s="126" t="s">
        <v>291</v>
      </c>
      <c r="B41" s="126"/>
    </row>
    <row r="42" spans="1:2" ht="29.25" thickBot="1" x14ac:dyDescent="0.3">
      <c r="A42" s="130" t="s">
        <v>293</v>
      </c>
      <c r="B42" s="126"/>
    </row>
    <row r="43" spans="1:2" ht="16.5" thickBot="1" x14ac:dyDescent="0.3">
      <c r="A43" s="126" t="s">
        <v>288</v>
      </c>
      <c r="B43" s="126"/>
    </row>
    <row r="44" spans="1:2" ht="16.5" thickBot="1" x14ac:dyDescent="0.3">
      <c r="A44" s="126" t="s">
        <v>289</v>
      </c>
      <c r="B44" s="126"/>
    </row>
    <row r="45" spans="1:2" ht="16.5" thickBot="1" x14ac:dyDescent="0.3">
      <c r="A45" s="126" t="s">
        <v>290</v>
      </c>
      <c r="B45" s="126"/>
    </row>
    <row r="46" spans="1:2" ht="16.5" thickBot="1" x14ac:dyDescent="0.3">
      <c r="A46" s="126" t="s">
        <v>291</v>
      </c>
      <c r="B46" s="126"/>
    </row>
    <row r="47" spans="1:2" ht="29.25" thickBot="1" x14ac:dyDescent="0.3">
      <c r="A47" s="125" t="s">
        <v>294</v>
      </c>
      <c r="B47" s="178"/>
    </row>
    <row r="48" spans="1:2" ht="16.5" thickBot="1" x14ac:dyDescent="0.3">
      <c r="A48" s="127" t="s">
        <v>286</v>
      </c>
      <c r="B48" s="131"/>
    </row>
    <row r="49" spans="1:2" ht="16.5" thickBot="1" x14ac:dyDescent="0.3">
      <c r="A49" s="127" t="s">
        <v>295</v>
      </c>
      <c r="B49" s="131"/>
    </row>
    <row r="50" spans="1:2" ht="16.5" thickBot="1" x14ac:dyDescent="0.3">
      <c r="A50" s="127" t="s">
        <v>296</v>
      </c>
      <c r="B50" s="179"/>
    </row>
    <row r="51" spans="1:2" ht="16.5" thickBot="1" x14ac:dyDescent="0.3">
      <c r="A51" s="127" t="s">
        <v>297</v>
      </c>
      <c r="B51" s="180"/>
    </row>
    <row r="52" spans="1:2" ht="16.5" thickBot="1" x14ac:dyDescent="0.3">
      <c r="A52" s="122" t="s">
        <v>298</v>
      </c>
      <c r="B52" s="181"/>
    </row>
    <row r="53" spans="1:2" ht="16.5" thickBot="1" x14ac:dyDescent="0.3">
      <c r="A53" s="122" t="s">
        <v>299</v>
      </c>
      <c r="B53" s="132"/>
    </row>
    <row r="54" spans="1:2" ht="16.5" thickBot="1" x14ac:dyDescent="0.3">
      <c r="A54" s="122" t="s">
        <v>300</v>
      </c>
      <c r="B54" s="181"/>
    </row>
    <row r="55" spans="1:2" ht="16.5" thickBot="1" x14ac:dyDescent="0.3">
      <c r="A55" s="123" t="s">
        <v>301</v>
      </c>
      <c r="B55" s="182"/>
    </row>
    <row r="56" spans="1:2" ht="15.6" customHeight="1" x14ac:dyDescent="0.25">
      <c r="A56" s="172" t="s">
        <v>302</v>
      </c>
      <c r="B56" s="175"/>
    </row>
    <row r="57" spans="1:2" x14ac:dyDescent="0.25">
      <c r="A57" s="173" t="s">
        <v>303</v>
      </c>
      <c r="B57" s="210" t="s">
        <v>449</v>
      </c>
    </row>
    <row r="58" spans="1:2" x14ac:dyDescent="0.25">
      <c r="A58" s="173" t="s">
        <v>304</v>
      </c>
      <c r="B58" s="210"/>
    </row>
    <row r="59" spans="1:2" x14ac:dyDescent="0.25">
      <c r="A59" s="173" t="s">
        <v>305</v>
      </c>
      <c r="B59" s="210"/>
    </row>
    <row r="60" spans="1:2" x14ac:dyDescent="0.25">
      <c r="A60" s="173" t="s">
        <v>306</v>
      </c>
      <c r="B60" s="210"/>
    </row>
    <row r="61" spans="1:2" ht="16.5" thickBot="1" x14ac:dyDescent="0.3">
      <c r="A61" s="174" t="s">
        <v>307</v>
      </c>
      <c r="B61" s="210"/>
    </row>
    <row r="62" spans="1:2" ht="30.75" thickBot="1" x14ac:dyDescent="0.3">
      <c r="A62" s="127" t="s">
        <v>308</v>
      </c>
      <c r="B62" s="209"/>
    </row>
    <row r="63" spans="1:2" ht="29.25" thickBot="1" x14ac:dyDescent="0.3">
      <c r="A63" s="122" t="s">
        <v>309</v>
      </c>
      <c r="B63" s="211"/>
    </row>
    <row r="64" spans="1:2" ht="16.5" thickBot="1" x14ac:dyDescent="0.3">
      <c r="A64" s="127" t="s">
        <v>286</v>
      </c>
      <c r="B64" s="212"/>
    </row>
    <row r="65" spans="1:2" ht="16.5" thickBot="1" x14ac:dyDescent="0.3">
      <c r="A65" s="127" t="s">
        <v>310</v>
      </c>
      <c r="B65" s="211"/>
    </row>
    <row r="66" spans="1:2" ht="16.5" thickBot="1" x14ac:dyDescent="0.3">
      <c r="A66" s="127" t="s">
        <v>311</v>
      </c>
      <c r="B66" s="212"/>
    </row>
    <row r="67" spans="1:2" ht="32.25" customHeight="1" thickBot="1" x14ac:dyDescent="0.3">
      <c r="A67" s="133" t="s">
        <v>312</v>
      </c>
      <c r="B67" s="213" t="str">
        <f xml:space="preserve"> '3.3 Паспорт описание'!C24</f>
        <v>АПвБВнг(А)-LS-10 3х120/25</v>
      </c>
    </row>
    <row r="68" spans="1:2" ht="16.5" thickBot="1" x14ac:dyDescent="0.3">
      <c r="A68" s="122" t="s">
        <v>313</v>
      </c>
      <c r="B68" s="132"/>
    </row>
    <row r="69" spans="1:2" ht="16.5" thickBot="1" x14ac:dyDescent="0.3">
      <c r="A69" s="128" t="s">
        <v>314</v>
      </c>
      <c r="B69" s="170"/>
    </row>
    <row r="70" spans="1:2" ht="16.5" thickBot="1" x14ac:dyDescent="0.3">
      <c r="A70" s="128" t="s">
        <v>315</v>
      </c>
      <c r="B70" s="134"/>
    </row>
    <row r="71" spans="1:2" ht="16.5" thickBot="1" x14ac:dyDescent="0.3">
      <c r="A71" s="128" t="s">
        <v>316</v>
      </c>
      <c r="B71" s="134"/>
    </row>
    <row r="72" spans="1:2" ht="29.25" thickBot="1" x14ac:dyDescent="0.3">
      <c r="A72" s="135" t="s">
        <v>317</v>
      </c>
      <c r="B72" s="224" t="s">
        <v>440</v>
      </c>
    </row>
    <row r="73" spans="1:2" ht="28.5" x14ac:dyDescent="0.25">
      <c r="A73" s="125" t="s">
        <v>318</v>
      </c>
      <c r="B73" s="516"/>
    </row>
    <row r="74" spans="1:2" x14ac:dyDescent="0.25">
      <c r="A74" s="128" t="s">
        <v>319</v>
      </c>
      <c r="B74" s="517"/>
    </row>
    <row r="75" spans="1:2" x14ac:dyDescent="0.25">
      <c r="A75" s="128" t="s">
        <v>320</v>
      </c>
      <c r="B75" s="517"/>
    </row>
    <row r="76" spans="1:2" x14ac:dyDescent="0.25">
      <c r="A76" s="128" t="s">
        <v>321</v>
      </c>
      <c r="B76" s="517"/>
    </row>
    <row r="77" spans="1:2" x14ac:dyDescent="0.25">
      <c r="A77" s="128" t="s">
        <v>322</v>
      </c>
      <c r="B77" s="517"/>
    </row>
    <row r="78" spans="1:2" ht="16.5" thickBot="1" x14ac:dyDescent="0.3">
      <c r="A78" s="136" t="s">
        <v>323</v>
      </c>
      <c r="B78" s="518"/>
    </row>
    <row r="80" spans="1:2" x14ac:dyDescent="0.25">
      <c r="A80" s="137"/>
      <c r="B80" s="138"/>
    </row>
    <row r="81" spans="2:2" x14ac:dyDescent="0.25">
      <c r="B81" s="139"/>
    </row>
    <row r="82" spans="2:2" x14ac:dyDescent="0.25">
      <c r="B82"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87"/>
  <sheetViews>
    <sheetView showGridLines="0" topLeftCell="A10" zoomScaleNormal="75" zoomScaleSheetLayoutView="75" workbookViewId="0">
      <selection activeCell="S18" sqref="S18"/>
    </sheetView>
  </sheetViews>
  <sheetFormatPr defaultRowHeight="12.75" x14ac:dyDescent="0.2"/>
  <cols>
    <col min="1" max="14" width="9.140625" style="232"/>
    <col min="15" max="17" width="9.140625" style="226"/>
    <col min="18" max="16384" width="9.140625" style="225"/>
  </cols>
  <sheetData>
    <row r="1" spans="1:14" ht="15" x14ac:dyDescent="0.25">
      <c r="A1"/>
      <c r="B1"/>
      <c r="C1"/>
      <c r="D1"/>
      <c r="E1"/>
      <c r="F1"/>
      <c r="G1"/>
      <c r="H1"/>
      <c r="I1"/>
      <c r="J1"/>
      <c r="K1"/>
      <c r="L1"/>
      <c r="M1"/>
      <c r="N1" s="233" t="s">
        <v>465</v>
      </c>
    </row>
    <row r="2" spans="1:14" x14ac:dyDescent="0.2">
      <c r="A2" s="234"/>
      <c r="B2" s="234"/>
      <c r="C2" s="234"/>
      <c r="D2" s="234"/>
      <c r="E2" s="234"/>
      <c r="F2" s="234"/>
      <c r="G2" s="234"/>
      <c r="H2" s="234"/>
      <c r="I2" s="234"/>
      <c r="J2" s="234"/>
      <c r="K2" s="234"/>
      <c r="L2" s="234"/>
      <c r="M2" s="234"/>
      <c r="N2" s="233" t="s">
        <v>466</v>
      </c>
    </row>
    <row r="3" spans="1:14" x14ac:dyDescent="0.2">
      <c r="A3" s="234"/>
      <c r="B3" s="234"/>
      <c r="C3" s="234"/>
      <c r="D3" s="234"/>
      <c r="E3" s="234"/>
      <c r="F3" s="234"/>
      <c r="G3" s="234"/>
      <c r="H3" s="234"/>
      <c r="I3" s="234"/>
      <c r="J3" s="234"/>
      <c r="K3" s="234"/>
      <c r="L3" s="234"/>
      <c r="M3" s="234"/>
      <c r="N3" s="233"/>
    </row>
    <row r="4" spans="1:14" ht="15" x14ac:dyDescent="0.25">
      <c r="A4" s="542" t="s">
        <v>467</v>
      </c>
      <c r="B4" s="542"/>
      <c r="C4" s="542"/>
      <c r="D4" s="235"/>
      <c r="E4" s="234"/>
      <c r="F4" s="234"/>
      <c r="G4" s="234"/>
      <c r="H4" s="234"/>
      <c r="I4" s="234"/>
      <c r="J4"/>
      <c r="K4" s="542" t="s">
        <v>468</v>
      </c>
      <c r="L4" s="542"/>
      <c r="M4" s="542"/>
      <c r="N4" s="542"/>
    </row>
    <row r="5" spans="1:14" x14ac:dyDescent="0.2">
      <c r="A5" s="543"/>
      <c r="B5" s="543"/>
      <c r="C5" s="543"/>
      <c r="D5" s="543"/>
      <c r="E5" s="236"/>
      <c r="F5" s="234"/>
      <c r="G5" s="234"/>
      <c r="H5" s="234"/>
      <c r="I5" s="234"/>
      <c r="J5" s="544"/>
      <c r="K5" s="544"/>
      <c r="L5" s="544"/>
      <c r="M5" s="544"/>
      <c r="N5" s="544"/>
    </row>
    <row r="6" spans="1:14" x14ac:dyDescent="0.2">
      <c r="A6" s="521"/>
      <c r="B6" s="521"/>
      <c r="C6" s="521"/>
      <c r="D6" s="521"/>
      <c r="E6" s="234"/>
      <c r="F6" s="234"/>
      <c r="G6" s="234"/>
      <c r="H6" s="234"/>
      <c r="I6" s="234"/>
      <c r="J6" s="521"/>
      <c r="K6" s="521"/>
      <c r="L6" s="521"/>
      <c r="M6" s="521"/>
      <c r="N6" s="521"/>
    </row>
    <row r="7" spans="1:14" x14ac:dyDescent="0.2">
      <c r="A7" s="237"/>
      <c r="B7" s="238"/>
      <c r="C7" s="236"/>
      <c r="D7" s="236"/>
      <c r="E7" s="234"/>
      <c r="F7" s="234"/>
      <c r="G7" s="234"/>
      <c r="H7" s="234"/>
      <c r="I7" s="234"/>
      <c r="J7" s="237"/>
      <c r="K7" s="237"/>
      <c r="L7" s="237"/>
      <c r="M7" s="237"/>
      <c r="N7" s="238"/>
    </row>
    <row r="8" spans="1:14" ht="15" x14ac:dyDescent="0.25">
      <c r="A8" s="239" t="s">
        <v>578</v>
      </c>
      <c r="B8" s="240"/>
      <c r="C8" s="240"/>
      <c r="D8" s="240"/>
      <c r="E8" s="234"/>
      <c r="F8" s="234"/>
      <c r="G8" s="234"/>
      <c r="H8" s="234"/>
      <c r="I8" s="234"/>
      <c r="J8"/>
      <c r="K8"/>
      <c r="L8" s="240"/>
      <c r="M8" s="240"/>
      <c r="N8" s="241" t="s">
        <v>578</v>
      </c>
    </row>
    <row r="9" spans="1:14" x14ac:dyDescent="0.2">
      <c r="A9" s="234"/>
      <c r="B9" s="234"/>
      <c r="C9" s="234"/>
      <c r="D9" s="234"/>
      <c r="E9" s="234"/>
      <c r="F9" s="242"/>
      <c r="G9" s="234"/>
      <c r="H9" s="234"/>
      <c r="I9" s="234"/>
      <c r="J9" s="234"/>
      <c r="K9" s="234"/>
      <c r="L9" s="234"/>
      <c r="M9" s="234"/>
      <c r="N9" s="234"/>
    </row>
    <row r="10" spans="1:14" x14ac:dyDescent="0.2">
      <c r="A10" s="243" t="s">
        <v>469</v>
      </c>
      <c r="B10" s="240"/>
      <c r="C10" s="234"/>
      <c r="D10" s="539" t="s">
        <v>470</v>
      </c>
      <c r="E10" s="539"/>
      <c r="F10" s="539"/>
      <c r="G10" s="539"/>
      <c r="H10" s="539"/>
      <c r="I10" s="539"/>
      <c r="J10" s="539"/>
      <c r="K10" s="539"/>
      <c r="L10" s="539"/>
      <c r="M10" s="539"/>
      <c r="N10" s="539"/>
    </row>
    <row r="11" spans="1:14" x14ac:dyDescent="0.2">
      <c r="A11" s="244" t="s">
        <v>471</v>
      </c>
      <c r="B11" s="234"/>
      <c r="C11" s="234"/>
      <c r="D11" s="245" t="s">
        <v>579</v>
      </c>
      <c r="E11" s="245"/>
      <c r="F11" s="246"/>
      <c r="G11" s="246"/>
      <c r="H11" s="246"/>
      <c r="I11" s="246"/>
      <c r="J11" s="246"/>
      <c r="K11" s="246"/>
      <c r="L11" s="246"/>
      <c r="M11" s="246"/>
      <c r="N11" s="246"/>
    </row>
    <row r="12" spans="1:14" x14ac:dyDescent="0.2">
      <c r="A12" s="244"/>
      <c r="B12" s="234"/>
      <c r="C12" s="234"/>
      <c r="D12" s="234"/>
      <c r="E12" s="234"/>
      <c r="F12" s="240"/>
      <c r="G12" s="240"/>
      <c r="H12" s="240"/>
      <c r="I12" s="240"/>
      <c r="J12" s="240"/>
      <c r="K12" s="240"/>
      <c r="L12" s="240"/>
      <c r="M12" s="240"/>
      <c r="N12" s="240"/>
    </row>
    <row r="13" spans="1:14" x14ac:dyDescent="0.2">
      <c r="A13" s="540" t="s">
        <v>580</v>
      </c>
      <c r="B13" s="540"/>
      <c r="C13" s="540"/>
      <c r="D13" s="540"/>
      <c r="E13" s="540"/>
      <c r="F13" s="540"/>
      <c r="G13" s="540"/>
      <c r="H13" s="540"/>
      <c r="I13" s="540"/>
      <c r="J13" s="540"/>
      <c r="K13" s="540"/>
      <c r="L13" s="540"/>
      <c r="M13" s="540"/>
      <c r="N13" s="540"/>
    </row>
    <row r="14" spans="1:14" x14ac:dyDescent="0.2">
      <c r="A14" s="536" t="s">
        <v>472</v>
      </c>
      <c r="B14" s="536"/>
      <c r="C14" s="536"/>
      <c r="D14" s="536"/>
      <c r="E14" s="536"/>
      <c r="F14" s="536"/>
      <c r="G14" s="536"/>
      <c r="H14" s="536"/>
      <c r="I14" s="536"/>
      <c r="J14" s="536"/>
      <c r="K14" s="536"/>
      <c r="L14" s="536"/>
      <c r="M14" s="536"/>
      <c r="N14" s="536"/>
    </row>
    <row r="15" spans="1:14" x14ac:dyDescent="0.2">
      <c r="A15" s="247"/>
      <c r="B15" s="247"/>
      <c r="C15" s="247"/>
      <c r="D15" s="247"/>
      <c r="E15" s="247"/>
      <c r="F15" s="247"/>
      <c r="G15" s="247"/>
      <c r="H15" s="247"/>
      <c r="I15" s="247"/>
      <c r="J15" s="247"/>
      <c r="K15" s="247"/>
      <c r="L15" s="247"/>
      <c r="M15" s="247"/>
      <c r="N15" s="247"/>
    </row>
    <row r="16" spans="1:14" x14ac:dyDescent="0.2">
      <c r="A16" s="540" t="s">
        <v>580</v>
      </c>
      <c r="B16" s="540"/>
      <c r="C16" s="540"/>
      <c r="D16" s="540"/>
      <c r="E16" s="540"/>
      <c r="F16" s="540"/>
      <c r="G16" s="540"/>
      <c r="H16" s="540"/>
      <c r="I16" s="540"/>
      <c r="J16" s="540"/>
      <c r="K16" s="540"/>
      <c r="L16" s="540"/>
      <c r="M16" s="540"/>
      <c r="N16" s="540"/>
    </row>
    <row r="17" spans="1:14" x14ac:dyDescent="0.2">
      <c r="A17" s="536" t="s">
        <v>473</v>
      </c>
      <c r="B17" s="536"/>
      <c r="C17" s="536"/>
      <c r="D17" s="536"/>
      <c r="E17" s="536"/>
      <c r="F17" s="536"/>
      <c r="G17" s="536"/>
      <c r="H17" s="536"/>
      <c r="I17" s="536"/>
      <c r="J17" s="536"/>
      <c r="K17" s="536"/>
      <c r="L17" s="536"/>
      <c r="M17" s="536"/>
      <c r="N17" s="536"/>
    </row>
    <row r="18" spans="1:14" ht="18" x14ac:dyDescent="0.25">
      <c r="A18" s="545" t="s">
        <v>474</v>
      </c>
      <c r="B18" s="545"/>
      <c r="C18" s="545"/>
      <c r="D18" s="545"/>
      <c r="E18" s="545"/>
      <c r="F18" s="545"/>
      <c r="G18" s="545"/>
      <c r="H18" s="545"/>
      <c r="I18" s="545"/>
      <c r="J18" s="545"/>
      <c r="K18" s="545"/>
      <c r="L18" s="545"/>
      <c r="M18" s="545"/>
      <c r="N18" s="545"/>
    </row>
    <row r="19" spans="1:14" ht="18" x14ac:dyDescent="0.25">
      <c r="A19" s="248"/>
      <c r="B19" s="248"/>
      <c r="C19" s="248"/>
      <c r="D19" s="248"/>
      <c r="E19" s="248"/>
      <c r="F19" s="248"/>
      <c r="G19" s="248"/>
      <c r="H19" s="248"/>
      <c r="I19" s="248"/>
      <c r="J19" s="248"/>
      <c r="K19" s="248"/>
      <c r="L19" s="248"/>
      <c r="M19" s="248"/>
      <c r="N19" s="248"/>
    </row>
    <row r="20" spans="1:14" x14ac:dyDescent="0.2">
      <c r="A20" s="537" t="s">
        <v>581</v>
      </c>
      <c r="B20" s="537"/>
      <c r="C20" s="537"/>
      <c r="D20" s="537"/>
      <c r="E20" s="537"/>
      <c r="F20" s="537"/>
      <c r="G20" s="537"/>
      <c r="H20" s="537"/>
      <c r="I20" s="537"/>
      <c r="J20" s="537"/>
      <c r="K20" s="537"/>
      <c r="L20" s="537"/>
      <c r="M20" s="537"/>
      <c r="N20" s="537"/>
    </row>
    <row r="21" spans="1:14" x14ac:dyDescent="0.2">
      <c r="A21" s="536" t="s">
        <v>475</v>
      </c>
      <c r="B21" s="536"/>
      <c r="C21" s="536"/>
      <c r="D21" s="536"/>
      <c r="E21" s="536"/>
      <c r="F21" s="536"/>
      <c r="G21" s="536"/>
      <c r="H21" s="536"/>
      <c r="I21" s="536"/>
      <c r="J21" s="536"/>
      <c r="K21" s="536"/>
      <c r="L21" s="536"/>
      <c r="M21" s="536"/>
      <c r="N21" s="536"/>
    </row>
    <row r="22" spans="1:14" ht="15" x14ac:dyDescent="0.25">
      <c r="A22" s="234" t="s">
        <v>476</v>
      </c>
      <c r="B22" s="249" t="s">
        <v>477</v>
      </c>
      <c r="C22" s="239" t="s">
        <v>478</v>
      </c>
      <c r="D22"/>
      <c r="E22"/>
      <c r="F22" s="250"/>
      <c r="G22" s="250"/>
      <c r="H22" s="250"/>
      <c r="I22" s="250"/>
      <c r="J22" s="250"/>
      <c r="K22" s="250"/>
      <c r="L22" s="250"/>
      <c r="M22" s="250"/>
      <c r="N22" s="250"/>
    </row>
    <row r="23" spans="1:14" x14ac:dyDescent="0.2">
      <c r="A23" s="234" t="s">
        <v>479</v>
      </c>
      <c r="B23" s="537"/>
      <c r="C23" s="537"/>
      <c r="D23" s="537"/>
      <c r="E23" s="537"/>
      <c r="F23" s="537"/>
      <c r="G23" s="250"/>
      <c r="H23" s="250"/>
      <c r="I23" s="250"/>
      <c r="J23" s="250"/>
      <c r="K23" s="250"/>
      <c r="L23" s="250"/>
      <c r="M23" s="250"/>
      <c r="N23" s="250"/>
    </row>
    <row r="24" spans="1:14" x14ac:dyDescent="0.2">
      <c r="A24" s="234"/>
      <c r="B24" s="538" t="s">
        <v>480</v>
      </c>
      <c r="C24" s="538"/>
      <c r="D24" s="538"/>
      <c r="E24" s="538"/>
      <c r="F24" s="538"/>
      <c r="G24" s="251"/>
      <c r="H24" s="251"/>
      <c r="I24" s="251"/>
      <c r="J24" s="251"/>
      <c r="K24" s="251"/>
      <c r="L24" s="251"/>
      <c r="M24" s="252"/>
      <c r="N24" s="251"/>
    </row>
    <row r="25" spans="1:14" x14ac:dyDescent="0.2">
      <c r="A25" s="234"/>
      <c r="B25" s="234"/>
      <c r="C25" s="234"/>
      <c r="D25" s="253"/>
      <c r="E25" s="253"/>
      <c r="F25" s="253"/>
      <c r="G25" s="253"/>
      <c r="H25" s="253"/>
      <c r="I25" s="253"/>
      <c r="J25" s="253"/>
      <c r="K25" s="253"/>
      <c r="L25" s="253"/>
      <c r="M25" s="251"/>
      <c r="N25" s="251"/>
    </row>
    <row r="26" spans="1:14" ht="15" x14ac:dyDescent="0.25">
      <c r="A26" s="254" t="s">
        <v>481</v>
      </c>
      <c r="B26" s="234"/>
      <c r="C26" s="234"/>
      <c r="D26" s="245"/>
      <c r="E26"/>
      <c r="F26" s="255"/>
      <c r="G26" s="255"/>
      <c r="H26" s="255"/>
      <c r="I26" s="255"/>
      <c r="J26" s="255"/>
      <c r="K26" s="255"/>
      <c r="L26" s="255"/>
      <c r="M26" s="255"/>
      <c r="N26" s="255"/>
    </row>
    <row r="27" spans="1:14" x14ac:dyDescent="0.2">
      <c r="A27" s="234"/>
      <c r="B27" s="234"/>
      <c r="C27" s="234"/>
      <c r="D27" s="255"/>
      <c r="E27" s="255"/>
      <c r="F27" s="255"/>
      <c r="G27" s="255"/>
      <c r="H27" s="255"/>
      <c r="I27" s="255"/>
      <c r="J27" s="255"/>
      <c r="K27" s="255"/>
      <c r="L27" s="255"/>
      <c r="M27" s="255"/>
      <c r="N27" s="255"/>
    </row>
    <row r="28" spans="1:14" ht="15" x14ac:dyDescent="0.25">
      <c r="A28" s="254" t="s">
        <v>482</v>
      </c>
      <c r="B28" s="234"/>
      <c r="C28" s="256">
        <v>20621.04</v>
      </c>
      <c r="D28" s="257" t="s">
        <v>582</v>
      </c>
      <c r="E28" s="244" t="s">
        <v>483</v>
      </c>
      <c r="F28"/>
      <c r="G28" s="234"/>
      <c r="H28" s="234"/>
      <c r="I28" s="234"/>
      <c r="J28" s="234"/>
      <c r="K28" s="234"/>
      <c r="L28" s="258"/>
      <c r="M28" s="258"/>
      <c r="N28" s="234"/>
    </row>
    <row r="29" spans="1:14" ht="15" x14ac:dyDescent="0.25">
      <c r="A29" s="234"/>
      <c r="B29" s="234" t="s">
        <v>484</v>
      </c>
      <c r="C29" s="259"/>
      <c r="D29" s="260"/>
      <c r="E29" s="244"/>
      <c r="F29"/>
      <c r="G29" s="234"/>
      <c r="H29"/>
      <c r="I29"/>
      <c r="J29"/>
      <c r="K29"/>
      <c r="L29"/>
      <c r="M29"/>
      <c r="N29"/>
    </row>
    <row r="30" spans="1:14" ht="15" x14ac:dyDescent="0.25">
      <c r="A30" s="234"/>
      <c r="B30" s="234" t="s">
        <v>485</v>
      </c>
      <c r="C30" s="256">
        <v>6582.39</v>
      </c>
      <c r="D30" s="257" t="s">
        <v>583</v>
      </c>
      <c r="E30" s="244" t="s">
        <v>483</v>
      </c>
      <c r="F30"/>
      <c r="G30" s="234" t="s">
        <v>486</v>
      </c>
      <c r="H30"/>
      <c r="I30" s="234"/>
      <c r="J30" s="234"/>
      <c r="K30" s="234"/>
      <c r="L30" s="256">
        <v>342.77</v>
      </c>
      <c r="M30" s="261" t="s">
        <v>584</v>
      </c>
      <c r="N30" s="244" t="s">
        <v>483</v>
      </c>
    </row>
    <row r="31" spans="1:14" ht="15" x14ac:dyDescent="0.25">
      <c r="A31" s="234"/>
      <c r="B31" s="234" t="s">
        <v>487</v>
      </c>
      <c r="C31" s="256">
        <v>8698.48</v>
      </c>
      <c r="D31" s="262" t="s">
        <v>585</v>
      </c>
      <c r="E31" s="244" t="s">
        <v>483</v>
      </c>
      <c r="F31"/>
      <c r="G31" s="234" t="s">
        <v>488</v>
      </c>
      <c r="H31"/>
      <c r="I31" s="234"/>
      <c r="J31" s="234"/>
      <c r="K31" s="234"/>
      <c r="L31" s="263"/>
      <c r="M31" s="263">
        <v>1373.6</v>
      </c>
      <c r="N31" s="244" t="s">
        <v>489</v>
      </c>
    </row>
    <row r="32" spans="1:14" ht="15" x14ac:dyDescent="0.25">
      <c r="A32" s="234"/>
      <c r="B32" s="234" t="s">
        <v>490</v>
      </c>
      <c r="C32" s="256">
        <v>0</v>
      </c>
      <c r="D32" s="262" t="s">
        <v>491</v>
      </c>
      <c r="E32" s="244" t="s">
        <v>483</v>
      </c>
      <c r="F32"/>
      <c r="G32" s="234" t="s">
        <v>492</v>
      </c>
      <c r="H32"/>
      <c r="I32" s="234"/>
      <c r="J32" s="234"/>
      <c r="K32" s="234"/>
      <c r="L32" s="263"/>
      <c r="M32" s="263">
        <v>1139.44</v>
      </c>
      <c r="N32" s="244" t="s">
        <v>489</v>
      </c>
    </row>
    <row r="33" spans="1:14" ht="15" x14ac:dyDescent="0.25">
      <c r="A33" s="234"/>
      <c r="B33" s="234" t="s">
        <v>493</v>
      </c>
      <c r="C33" s="256">
        <v>15.32</v>
      </c>
      <c r="D33" s="257" t="s">
        <v>586</v>
      </c>
      <c r="E33" s="244" t="s">
        <v>483</v>
      </c>
      <c r="F33"/>
      <c r="G33" s="234" t="s">
        <v>494</v>
      </c>
      <c r="H33" s="234"/>
      <c r="I33" s="234"/>
      <c r="J33" s="234"/>
      <c r="K33" s="234"/>
      <c r="L33" s="531"/>
      <c r="M33" s="531"/>
      <c r="N33" s="234"/>
    </row>
    <row r="34" spans="1:14" ht="15" x14ac:dyDescent="0.25">
      <c r="A34" s="264"/>
      <c r="B34"/>
      <c r="C34"/>
      <c r="D34"/>
      <c r="E34"/>
      <c r="F34"/>
      <c r="G34"/>
      <c r="H34"/>
      <c r="I34"/>
      <c r="J34"/>
      <c r="K34"/>
      <c r="L34"/>
      <c r="M34"/>
      <c r="N34"/>
    </row>
    <row r="35" spans="1:14" x14ac:dyDescent="0.2">
      <c r="A35" s="532" t="s">
        <v>495</v>
      </c>
      <c r="B35" s="532" t="s">
        <v>496</v>
      </c>
      <c r="C35" s="532" t="s">
        <v>497</v>
      </c>
      <c r="D35" s="532"/>
      <c r="E35" s="532"/>
      <c r="F35" s="532" t="s">
        <v>498</v>
      </c>
      <c r="G35" s="532" t="s">
        <v>21</v>
      </c>
      <c r="H35" s="532"/>
      <c r="I35" s="532"/>
      <c r="J35" s="532" t="s">
        <v>499</v>
      </c>
      <c r="K35" s="532"/>
      <c r="L35" s="532"/>
      <c r="M35" s="532" t="s">
        <v>500</v>
      </c>
      <c r="N35" s="532" t="s">
        <v>501</v>
      </c>
    </row>
    <row r="36" spans="1:14" x14ac:dyDescent="0.2">
      <c r="A36" s="532"/>
      <c r="B36" s="532"/>
      <c r="C36" s="532"/>
      <c r="D36" s="532"/>
      <c r="E36" s="532"/>
      <c r="F36" s="532"/>
      <c r="G36" s="532"/>
      <c r="H36" s="532"/>
      <c r="I36" s="532"/>
      <c r="J36" s="532"/>
      <c r="K36" s="532"/>
      <c r="L36" s="532"/>
      <c r="M36" s="532"/>
      <c r="N36" s="532"/>
    </row>
    <row r="37" spans="1:14" ht="45" x14ac:dyDescent="0.2">
      <c r="A37" s="532"/>
      <c r="B37" s="532"/>
      <c r="C37" s="532"/>
      <c r="D37" s="532"/>
      <c r="E37" s="532"/>
      <c r="F37" s="532"/>
      <c r="G37" s="265" t="s">
        <v>502</v>
      </c>
      <c r="H37" s="265" t="s">
        <v>503</v>
      </c>
      <c r="I37" s="265" t="s">
        <v>504</v>
      </c>
      <c r="J37" s="265" t="s">
        <v>502</v>
      </c>
      <c r="K37" s="265" t="s">
        <v>503</v>
      </c>
      <c r="L37" s="265" t="s">
        <v>505</v>
      </c>
      <c r="M37" s="532"/>
      <c r="N37" s="532"/>
    </row>
    <row r="38" spans="1:14" x14ac:dyDescent="0.2">
      <c r="A38" s="266">
        <v>1</v>
      </c>
      <c r="B38" s="266">
        <v>2</v>
      </c>
      <c r="C38" s="541">
        <v>3</v>
      </c>
      <c r="D38" s="541"/>
      <c r="E38" s="541"/>
      <c r="F38" s="266">
        <v>4</v>
      </c>
      <c r="G38" s="266">
        <v>5</v>
      </c>
      <c r="H38" s="266">
        <v>6</v>
      </c>
      <c r="I38" s="266">
        <v>7</v>
      </c>
      <c r="J38" s="266">
        <v>8</v>
      </c>
      <c r="K38" s="266">
        <v>9</v>
      </c>
      <c r="L38" s="266">
        <v>10</v>
      </c>
      <c r="M38" s="266">
        <v>11</v>
      </c>
      <c r="N38" s="266">
        <v>12</v>
      </c>
    </row>
    <row r="39" spans="1:14" x14ac:dyDescent="0.2">
      <c r="A39" s="528" t="s">
        <v>587</v>
      </c>
      <c r="B39" s="529"/>
      <c r="C39" s="529"/>
      <c r="D39" s="529"/>
      <c r="E39" s="529"/>
      <c r="F39" s="529"/>
      <c r="G39" s="529"/>
      <c r="H39" s="529"/>
      <c r="I39" s="529"/>
      <c r="J39" s="529"/>
      <c r="K39" s="529"/>
      <c r="L39" s="529"/>
      <c r="M39" s="529"/>
      <c r="N39" s="530"/>
    </row>
    <row r="40" spans="1:14" x14ac:dyDescent="0.2">
      <c r="A40" s="533" t="s">
        <v>588</v>
      </c>
      <c r="B40" s="534"/>
      <c r="C40" s="534"/>
      <c r="D40" s="534"/>
      <c r="E40" s="534"/>
      <c r="F40" s="534"/>
      <c r="G40" s="534"/>
      <c r="H40" s="534"/>
      <c r="I40" s="534"/>
      <c r="J40" s="534"/>
      <c r="K40" s="534"/>
      <c r="L40" s="534"/>
      <c r="M40" s="534"/>
      <c r="N40" s="535"/>
    </row>
    <row r="41" spans="1:14" ht="22.5" x14ac:dyDescent="0.2">
      <c r="A41" s="267">
        <v>1</v>
      </c>
      <c r="B41" s="268" t="s">
        <v>517</v>
      </c>
      <c r="C41" s="525" t="s">
        <v>518</v>
      </c>
      <c r="D41" s="525"/>
      <c r="E41" s="525"/>
      <c r="F41" s="269" t="s">
        <v>519</v>
      </c>
      <c r="G41" s="269"/>
      <c r="H41" s="269"/>
      <c r="I41" s="270">
        <v>1</v>
      </c>
      <c r="J41" s="271"/>
      <c r="K41" s="269"/>
      <c r="L41" s="271"/>
      <c r="M41" s="269"/>
      <c r="N41" s="272"/>
    </row>
    <row r="42" spans="1:14" ht="56.25" x14ac:dyDescent="0.2">
      <c r="A42" s="273"/>
      <c r="B42" s="274" t="s">
        <v>589</v>
      </c>
      <c r="C42" s="521" t="s">
        <v>590</v>
      </c>
      <c r="D42" s="521"/>
      <c r="E42" s="521"/>
      <c r="F42" s="521"/>
      <c r="G42" s="521"/>
      <c r="H42" s="521"/>
      <c r="I42" s="521"/>
      <c r="J42" s="521"/>
      <c r="K42" s="521"/>
      <c r="L42" s="521"/>
      <c r="M42" s="521"/>
      <c r="N42" s="526"/>
    </row>
    <row r="43" spans="1:14" ht="56.25" x14ac:dyDescent="0.2">
      <c r="A43" s="273"/>
      <c r="B43" s="274" t="s">
        <v>591</v>
      </c>
      <c r="C43" s="521" t="s">
        <v>592</v>
      </c>
      <c r="D43" s="521"/>
      <c r="E43" s="521"/>
      <c r="F43" s="521"/>
      <c r="G43" s="521"/>
      <c r="H43" s="521"/>
      <c r="I43" s="521"/>
      <c r="J43" s="521"/>
      <c r="K43" s="521"/>
      <c r="L43" s="521"/>
      <c r="M43" s="521"/>
      <c r="N43" s="526"/>
    </row>
    <row r="44" spans="1:14" x14ac:dyDescent="0.2">
      <c r="A44" s="275"/>
      <c r="B44" s="276">
        <v>1</v>
      </c>
      <c r="C44" s="521" t="s">
        <v>506</v>
      </c>
      <c r="D44" s="521"/>
      <c r="E44" s="521"/>
      <c r="F44" s="277"/>
      <c r="G44" s="277"/>
      <c r="H44" s="277"/>
      <c r="I44" s="277"/>
      <c r="J44" s="278">
        <v>337.21</v>
      </c>
      <c r="K44" s="279">
        <v>1.38</v>
      </c>
      <c r="L44" s="278">
        <v>465.35</v>
      </c>
      <c r="M44" s="280">
        <v>19.5</v>
      </c>
      <c r="N44" s="281">
        <v>9074</v>
      </c>
    </row>
    <row r="45" spans="1:14" x14ac:dyDescent="0.2">
      <c r="A45" s="275"/>
      <c r="B45" s="276">
        <v>2</v>
      </c>
      <c r="C45" s="521" t="s">
        <v>507</v>
      </c>
      <c r="D45" s="521"/>
      <c r="E45" s="521"/>
      <c r="F45" s="277"/>
      <c r="G45" s="277"/>
      <c r="H45" s="277"/>
      <c r="I45" s="277"/>
      <c r="J45" s="278">
        <v>1208.04</v>
      </c>
      <c r="K45" s="279">
        <v>1.38</v>
      </c>
      <c r="L45" s="278">
        <v>1667.1</v>
      </c>
      <c r="M45" s="280">
        <v>8.6</v>
      </c>
      <c r="N45" s="281">
        <v>14337</v>
      </c>
    </row>
    <row r="46" spans="1:14" x14ac:dyDescent="0.2">
      <c r="A46" s="275"/>
      <c r="B46" s="276">
        <v>3</v>
      </c>
      <c r="C46" s="521" t="s">
        <v>508</v>
      </c>
      <c r="D46" s="521"/>
      <c r="E46" s="521"/>
      <c r="F46" s="277"/>
      <c r="G46" s="277"/>
      <c r="H46" s="277"/>
      <c r="I46" s="277"/>
      <c r="J46" s="278">
        <v>84.92</v>
      </c>
      <c r="K46" s="279">
        <v>1.38</v>
      </c>
      <c r="L46" s="278">
        <v>117.19</v>
      </c>
      <c r="M46" s="280">
        <v>19.5</v>
      </c>
      <c r="N46" s="281">
        <v>2285</v>
      </c>
    </row>
    <row r="47" spans="1:14" x14ac:dyDescent="0.2">
      <c r="A47" s="275"/>
      <c r="B47" s="274"/>
      <c r="C47" s="521" t="s">
        <v>509</v>
      </c>
      <c r="D47" s="521"/>
      <c r="E47" s="521"/>
      <c r="F47" s="277" t="s">
        <v>510</v>
      </c>
      <c r="G47" s="279">
        <v>26.51</v>
      </c>
      <c r="H47" s="279">
        <v>1.38</v>
      </c>
      <c r="I47" s="282">
        <v>36.583799999999997</v>
      </c>
      <c r="J47" s="278"/>
      <c r="K47" s="277"/>
      <c r="L47" s="278"/>
      <c r="M47" s="277"/>
      <c r="N47" s="281"/>
    </row>
    <row r="48" spans="1:14" x14ac:dyDescent="0.2">
      <c r="A48" s="275"/>
      <c r="B48" s="274"/>
      <c r="C48" s="521" t="s">
        <v>511</v>
      </c>
      <c r="D48" s="521"/>
      <c r="E48" s="521"/>
      <c r="F48" s="277" t="s">
        <v>510</v>
      </c>
      <c r="G48" s="280">
        <v>5.2</v>
      </c>
      <c r="H48" s="279">
        <v>1.38</v>
      </c>
      <c r="I48" s="283">
        <v>7.1760000000000002</v>
      </c>
      <c r="J48" s="278"/>
      <c r="K48" s="277"/>
      <c r="L48" s="278"/>
      <c r="M48" s="277"/>
      <c r="N48" s="281"/>
    </row>
    <row r="49" spans="1:14" x14ac:dyDescent="0.2">
      <c r="A49" s="275"/>
      <c r="B49" s="274"/>
      <c r="C49" s="527" t="s">
        <v>512</v>
      </c>
      <c r="D49" s="527"/>
      <c r="E49" s="527"/>
      <c r="F49" s="284"/>
      <c r="G49" s="284"/>
      <c r="H49" s="284"/>
      <c r="I49" s="284"/>
      <c r="J49" s="285">
        <v>1545.25</v>
      </c>
      <c r="K49" s="284"/>
      <c r="L49" s="285">
        <v>2132.4499999999998</v>
      </c>
      <c r="M49" s="284"/>
      <c r="N49" s="286">
        <v>23411</v>
      </c>
    </row>
    <row r="50" spans="1:14" x14ac:dyDescent="0.2">
      <c r="A50" s="275"/>
      <c r="B50" s="274"/>
      <c r="C50" s="521" t="s">
        <v>513</v>
      </c>
      <c r="D50" s="521"/>
      <c r="E50" s="521"/>
      <c r="F50" s="277"/>
      <c r="G50" s="277"/>
      <c r="H50" s="277"/>
      <c r="I50" s="277"/>
      <c r="J50" s="278"/>
      <c r="K50" s="277"/>
      <c r="L50" s="278">
        <v>582.54</v>
      </c>
      <c r="M50" s="277"/>
      <c r="N50" s="281">
        <v>11359</v>
      </c>
    </row>
    <row r="51" spans="1:14" ht="45" x14ac:dyDescent="0.2">
      <c r="A51" s="275"/>
      <c r="B51" s="274" t="s">
        <v>593</v>
      </c>
      <c r="C51" s="521" t="s">
        <v>520</v>
      </c>
      <c r="D51" s="521"/>
      <c r="E51" s="521"/>
      <c r="F51" s="277" t="s">
        <v>514</v>
      </c>
      <c r="G51" s="287">
        <v>106</v>
      </c>
      <c r="H51" s="277"/>
      <c r="I51" s="287">
        <v>106</v>
      </c>
      <c r="J51" s="278"/>
      <c r="K51" s="277"/>
      <c r="L51" s="278">
        <v>617.49</v>
      </c>
      <c r="M51" s="277"/>
      <c r="N51" s="281">
        <v>12041</v>
      </c>
    </row>
    <row r="52" spans="1:14" ht="45" x14ac:dyDescent="0.2">
      <c r="A52" s="275"/>
      <c r="B52" s="274" t="s">
        <v>594</v>
      </c>
      <c r="C52" s="521" t="s">
        <v>521</v>
      </c>
      <c r="D52" s="521"/>
      <c r="E52" s="521"/>
      <c r="F52" s="277" t="s">
        <v>514</v>
      </c>
      <c r="G52" s="287">
        <v>45</v>
      </c>
      <c r="H52" s="277"/>
      <c r="I52" s="287">
        <v>45</v>
      </c>
      <c r="J52" s="278"/>
      <c r="K52" s="277"/>
      <c r="L52" s="278">
        <v>262.14</v>
      </c>
      <c r="M52" s="277"/>
      <c r="N52" s="281">
        <v>5112</v>
      </c>
    </row>
    <row r="53" spans="1:14" x14ac:dyDescent="0.2">
      <c r="A53" s="288"/>
      <c r="B53" s="289"/>
      <c r="C53" s="525" t="s">
        <v>515</v>
      </c>
      <c r="D53" s="525"/>
      <c r="E53" s="525"/>
      <c r="F53" s="269"/>
      <c r="G53" s="269"/>
      <c r="H53" s="269"/>
      <c r="I53" s="269"/>
      <c r="J53" s="271"/>
      <c r="K53" s="269"/>
      <c r="L53" s="271">
        <v>3012.08</v>
      </c>
      <c r="M53" s="284"/>
      <c r="N53" s="272">
        <v>40564</v>
      </c>
    </row>
    <row r="54" spans="1:14" ht="22.5" x14ac:dyDescent="0.2">
      <c r="A54" s="267">
        <v>2</v>
      </c>
      <c r="B54" s="268" t="s">
        <v>522</v>
      </c>
      <c r="C54" s="525" t="s">
        <v>523</v>
      </c>
      <c r="D54" s="525"/>
      <c r="E54" s="525"/>
      <c r="F54" s="269" t="s">
        <v>519</v>
      </c>
      <c r="G54" s="269"/>
      <c r="H54" s="269"/>
      <c r="I54" s="270">
        <v>1</v>
      </c>
      <c r="J54" s="271"/>
      <c r="K54" s="269"/>
      <c r="L54" s="271"/>
      <c r="M54" s="269"/>
      <c r="N54" s="272"/>
    </row>
    <row r="55" spans="1:14" ht="56.25" x14ac:dyDescent="0.2">
      <c r="A55" s="273"/>
      <c r="B55" s="274" t="s">
        <v>589</v>
      </c>
      <c r="C55" s="521" t="s">
        <v>590</v>
      </c>
      <c r="D55" s="521"/>
      <c r="E55" s="521"/>
      <c r="F55" s="521"/>
      <c r="G55" s="521"/>
      <c r="H55" s="521"/>
      <c r="I55" s="521"/>
      <c r="J55" s="521"/>
      <c r="K55" s="521"/>
      <c r="L55" s="521"/>
      <c r="M55" s="521"/>
      <c r="N55" s="526"/>
    </row>
    <row r="56" spans="1:14" ht="56.25" x14ac:dyDescent="0.2">
      <c r="A56" s="273"/>
      <c r="B56" s="274" t="s">
        <v>591</v>
      </c>
      <c r="C56" s="521" t="s">
        <v>592</v>
      </c>
      <c r="D56" s="521"/>
      <c r="E56" s="521"/>
      <c r="F56" s="521"/>
      <c r="G56" s="521"/>
      <c r="H56" s="521"/>
      <c r="I56" s="521"/>
      <c r="J56" s="521"/>
      <c r="K56" s="521"/>
      <c r="L56" s="521"/>
      <c r="M56" s="521"/>
      <c r="N56" s="526"/>
    </row>
    <row r="57" spans="1:14" x14ac:dyDescent="0.2">
      <c r="A57" s="275"/>
      <c r="B57" s="276">
        <v>1</v>
      </c>
      <c r="C57" s="521" t="s">
        <v>506</v>
      </c>
      <c r="D57" s="521"/>
      <c r="E57" s="521"/>
      <c r="F57" s="277"/>
      <c r="G57" s="277"/>
      <c r="H57" s="277"/>
      <c r="I57" s="277"/>
      <c r="J57" s="278">
        <v>176.31</v>
      </c>
      <c r="K57" s="279">
        <v>1.38</v>
      </c>
      <c r="L57" s="278">
        <v>243.31</v>
      </c>
      <c r="M57" s="280">
        <v>19.5</v>
      </c>
      <c r="N57" s="281">
        <v>4745</v>
      </c>
    </row>
    <row r="58" spans="1:14" x14ac:dyDescent="0.2">
      <c r="A58" s="275"/>
      <c r="B58" s="276">
        <v>2</v>
      </c>
      <c r="C58" s="521" t="s">
        <v>507</v>
      </c>
      <c r="D58" s="521"/>
      <c r="E58" s="521"/>
      <c r="F58" s="277"/>
      <c r="G58" s="277"/>
      <c r="H58" s="277"/>
      <c r="I58" s="277"/>
      <c r="J58" s="278">
        <v>722.98</v>
      </c>
      <c r="K58" s="279">
        <v>1.38</v>
      </c>
      <c r="L58" s="278">
        <v>997.71</v>
      </c>
      <c r="M58" s="280">
        <v>8.6</v>
      </c>
      <c r="N58" s="281">
        <v>8580</v>
      </c>
    </row>
    <row r="59" spans="1:14" x14ac:dyDescent="0.2">
      <c r="A59" s="275"/>
      <c r="B59" s="276">
        <v>3</v>
      </c>
      <c r="C59" s="521" t="s">
        <v>508</v>
      </c>
      <c r="D59" s="521"/>
      <c r="E59" s="521"/>
      <c r="F59" s="277"/>
      <c r="G59" s="277"/>
      <c r="H59" s="277"/>
      <c r="I59" s="277"/>
      <c r="J59" s="278">
        <v>42.13</v>
      </c>
      <c r="K59" s="279">
        <v>1.38</v>
      </c>
      <c r="L59" s="278">
        <v>58.14</v>
      </c>
      <c r="M59" s="280">
        <v>19.5</v>
      </c>
      <c r="N59" s="281">
        <v>1134</v>
      </c>
    </row>
    <row r="60" spans="1:14" x14ac:dyDescent="0.2">
      <c r="A60" s="275"/>
      <c r="B60" s="274"/>
      <c r="C60" s="521" t="s">
        <v>509</v>
      </c>
      <c r="D60" s="521"/>
      <c r="E60" s="521"/>
      <c r="F60" s="277" t="s">
        <v>510</v>
      </c>
      <c r="G60" s="279">
        <v>14.06</v>
      </c>
      <c r="H60" s="279">
        <v>1.38</v>
      </c>
      <c r="I60" s="282">
        <v>19.402799999999999</v>
      </c>
      <c r="J60" s="278"/>
      <c r="K60" s="277"/>
      <c r="L60" s="278"/>
      <c r="M60" s="277"/>
      <c r="N60" s="281"/>
    </row>
    <row r="61" spans="1:14" x14ac:dyDescent="0.2">
      <c r="A61" s="275"/>
      <c r="B61" s="274"/>
      <c r="C61" s="521" t="s">
        <v>511</v>
      </c>
      <c r="D61" s="521"/>
      <c r="E61" s="521"/>
      <c r="F61" s="277" t="s">
        <v>510</v>
      </c>
      <c r="G61" s="279">
        <v>2.58</v>
      </c>
      <c r="H61" s="279">
        <v>1.38</v>
      </c>
      <c r="I61" s="282">
        <v>3.5604</v>
      </c>
      <c r="J61" s="278"/>
      <c r="K61" s="277"/>
      <c r="L61" s="278"/>
      <c r="M61" s="277"/>
      <c r="N61" s="281"/>
    </row>
    <row r="62" spans="1:14" x14ac:dyDescent="0.2">
      <c r="A62" s="275"/>
      <c r="B62" s="274"/>
      <c r="C62" s="527" t="s">
        <v>512</v>
      </c>
      <c r="D62" s="527"/>
      <c r="E62" s="527"/>
      <c r="F62" s="284"/>
      <c r="G62" s="284"/>
      <c r="H62" s="284"/>
      <c r="I62" s="284"/>
      <c r="J62" s="285">
        <v>899.29</v>
      </c>
      <c r="K62" s="284"/>
      <c r="L62" s="285">
        <v>1241.02</v>
      </c>
      <c r="M62" s="284"/>
      <c r="N62" s="286">
        <v>13325</v>
      </c>
    </row>
    <row r="63" spans="1:14" x14ac:dyDescent="0.2">
      <c r="A63" s="275"/>
      <c r="B63" s="274"/>
      <c r="C63" s="521" t="s">
        <v>513</v>
      </c>
      <c r="D63" s="521"/>
      <c r="E63" s="521"/>
      <c r="F63" s="277"/>
      <c r="G63" s="277"/>
      <c r="H63" s="277"/>
      <c r="I63" s="277"/>
      <c r="J63" s="278"/>
      <c r="K63" s="277"/>
      <c r="L63" s="278">
        <v>301.45</v>
      </c>
      <c r="M63" s="277"/>
      <c r="N63" s="281">
        <v>5879</v>
      </c>
    </row>
    <row r="64" spans="1:14" ht="45" x14ac:dyDescent="0.2">
      <c r="A64" s="275"/>
      <c r="B64" s="274" t="s">
        <v>593</v>
      </c>
      <c r="C64" s="521" t="s">
        <v>520</v>
      </c>
      <c r="D64" s="521"/>
      <c r="E64" s="521"/>
      <c r="F64" s="277" t="s">
        <v>514</v>
      </c>
      <c r="G64" s="287">
        <v>106</v>
      </c>
      <c r="H64" s="277"/>
      <c r="I64" s="287">
        <v>106</v>
      </c>
      <c r="J64" s="278"/>
      <c r="K64" s="277"/>
      <c r="L64" s="278">
        <v>319.54000000000002</v>
      </c>
      <c r="M64" s="277"/>
      <c r="N64" s="281">
        <v>6232</v>
      </c>
    </row>
    <row r="65" spans="1:14" ht="45" x14ac:dyDescent="0.2">
      <c r="A65" s="275"/>
      <c r="B65" s="274" t="s">
        <v>594</v>
      </c>
      <c r="C65" s="521" t="s">
        <v>521</v>
      </c>
      <c r="D65" s="521"/>
      <c r="E65" s="521"/>
      <c r="F65" s="277" t="s">
        <v>514</v>
      </c>
      <c r="G65" s="287">
        <v>45</v>
      </c>
      <c r="H65" s="277"/>
      <c r="I65" s="287">
        <v>45</v>
      </c>
      <c r="J65" s="278"/>
      <c r="K65" s="277"/>
      <c r="L65" s="278">
        <v>135.65</v>
      </c>
      <c r="M65" s="277"/>
      <c r="N65" s="281">
        <v>2646</v>
      </c>
    </row>
    <row r="66" spans="1:14" x14ac:dyDescent="0.2">
      <c r="A66" s="288"/>
      <c r="B66" s="289"/>
      <c r="C66" s="525" t="s">
        <v>515</v>
      </c>
      <c r="D66" s="525"/>
      <c r="E66" s="525"/>
      <c r="F66" s="269"/>
      <c r="G66" s="269"/>
      <c r="H66" s="269"/>
      <c r="I66" s="269"/>
      <c r="J66" s="271"/>
      <c r="K66" s="269"/>
      <c r="L66" s="271">
        <v>1696.21</v>
      </c>
      <c r="M66" s="284"/>
      <c r="N66" s="272">
        <v>22203</v>
      </c>
    </row>
    <row r="67" spans="1:14" ht="33.75" x14ac:dyDescent="0.2">
      <c r="A67" s="267">
        <v>3</v>
      </c>
      <c r="B67" s="268" t="s">
        <v>595</v>
      </c>
      <c r="C67" s="525" t="s">
        <v>596</v>
      </c>
      <c r="D67" s="525"/>
      <c r="E67" s="525"/>
      <c r="F67" s="269" t="s">
        <v>525</v>
      </c>
      <c r="G67" s="269"/>
      <c r="H67" s="269"/>
      <c r="I67" s="270">
        <v>10</v>
      </c>
      <c r="J67" s="271"/>
      <c r="K67" s="269"/>
      <c r="L67" s="271"/>
      <c r="M67" s="269"/>
      <c r="N67" s="272"/>
    </row>
    <row r="68" spans="1:14" x14ac:dyDescent="0.2">
      <c r="A68" s="290"/>
      <c r="B68" s="291"/>
      <c r="C68" s="521" t="s">
        <v>597</v>
      </c>
      <c r="D68" s="521"/>
      <c r="E68" s="521"/>
      <c r="F68" s="521"/>
      <c r="G68" s="521"/>
      <c r="H68" s="521"/>
      <c r="I68" s="521"/>
      <c r="J68" s="521"/>
      <c r="K68" s="521"/>
      <c r="L68" s="521"/>
      <c r="M68" s="521"/>
      <c r="N68" s="526"/>
    </row>
    <row r="69" spans="1:14" ht="56.25" x14ac:dyDescent="0.2">
      <c r="A69" s="273"/>
      <c r="B69" s="274" t="s">
        <v>589</v>
      </c>
      <c r="C69" s="521" t="s">
        <v>590</v>
      </c>
      <c r="D69" s="521"/>
      <c r="E69" s="521"/>
      <c r="F69" s="521"/>
      <c r="G69" s="521"/>
      <c r="H69" s="521"/>
      <c r="I69" s="521"/>
      <c r="J69" s="521"/>
      <c r="K69" s="521"/>
      <c r="L69" s="521"/>
      <c r="M69" s="521"/>
      <c r="N69" s="526"/>
    </row>
    <row r="70" spans="1:14" ht="56.25" x14ac:dyDescent="0.2">
      <c r="A70" s="273"/>
      <c r="B70" s="274" t="s">
        <v>591</v>
      </c>
      <c r="C70" s="521" t="s">
        <v>592</v>
      </c>
      <c r="D70" s="521"/>
      <c r="E70" s="521"/>
      <c r="F70" s="521"/>
      <c r="G70" s="521"/>
      <c r="H70" s="521"/>
      <c r="I70" s="521"/>
      <c r="J70" s="521"/>
      <c r="K70" s="521"/>
      <c r="L70" s="521"/>
      <c r="M70" s="521"/>
      <c r="N70" s="526"/>
    </row>
    <row r="71" spans="1:14" x14ac:dyDescent="0.2">
      <c r="A71" s="275"/>
      <c r="B71" s="276">
        <v>1</v>
      </c>
      <c r="C71" s="521" t="s">
        <v>506</v>
      </c>
      <c r="D71" s="521"/>
      <c r="E71" s="521"/>
      <c r="F71" s="277"/>
      <c r="G71" s="277"/>
      <c r="H71" s="277"/>
      <c r="I71" s="277"/>
      <c r="J71" s="278">
        <v>130.51</v>
      </c>
      <c r="K71" s="279">
        <v>1.38</v>
      </c>
      <c r="L71" s="278">
        <v>1801.04</v>
      </c>
      <c r="M71" s="280">
        <v>19.5</v>
      </c>
      <c r="N71" s="281">
        <v>35120</v>
      </c>
    </row>
    <row r="72" spans="1:14" x14ac:dyDescent="0.2">
      <c r="A72" s="275"/>
      <c r="B72" s="276">
        <v>2</v>
      </c>
      <c r="C72" s="521" t="s">
        <v>507</v>
      </c>
      <c r="D72" s="521"/>
      <c r="E72" s="521"/>
      <c r="F72" s="277"/>
      <c r="G72" s="277"/>
      <c r="H72" s="277"/>
      <c r="I72" s="277"/>
      <c r="J72" s="278">
        <v>8258.56</v>
      </c>
      <c r="K72" s="279">
        <v>1.38</v>
      </c>
      <c r="L72" s="278">
        <v>113968.13</v>
      </c>
      <c r="M72" s="280">
        <v>8.6</v>
      </c>
      <c r="N72" s="281">
        <v>980126</v>
      </c>
    </row>
    <row r="73" spans="1:14" x14ac:dyDescent="0.2">
      <c r="A73" s="275"/>
      <c r="B73" s="276">
        <v>3</v>
      </c>
      <c r="C73" s="521" t="s">
        <v>508</v>
      </c>
      <c r="D73" s="521"/>
      <c r="E73" s="521"/>
      <c r="F73" s="277"/>
      <c r="G73" s="277"/>
      <c r="H73" s="277"/>
      <c r="I73" s="277"/>
      <c r="J73" s="278">
        <v>178.18</v>
      </c>
      <c r="K73" s="279">
        <v>1.38</v>
      </c>
      <c r="L73" s="278">
        <v>2458.88</v>
      </c>
      <c r="M73" s="280">
        <v>19.5</v>
      </c>
      <c r="N73" s="281">
        <v>47948</v>
      </c>
    </row>
    <row r="74" spans="1:14" x14ac:dyDescent="0.2">
      <c r="A74" s="275"/>
      <c r="B74" s="276">
        <v>4</v>
      </c>
      <c r="C74" s="521" t="s">
        <v>516</v>
      </c>
      <c r="D74" s="521"/>
      <c r="E74" s="521"/>
      <c r="F74" s="277"/>
      <c r="G74" s="277"/>
      <c r="H74" s="277"/>
      <c r="I74" s="277"/>
      <c r="J74" s="278">
        <v>6.43</v>
      </c>
      <c r="K74" s="277"/>
      <c r="L74" s="278">
        <v>64.3</v>
      </c>
      <c r="M74" s="279">
        <v>3.31</v>
      </c>
      <c r="N74" s="281">
        <v>213</v>
      </c>
    </row>
    <row r="75" spans="1:14" x14ac:dyDescent="0.2">
      <c r="A75" s="275"/>
      <c r="B75" s="274"/>
      <c r="C75" s="521" t="s">
        <v>509</v>
      </c>
      <c r="D75" s="521"/>
      <c r="E75" s="521"/>
      <c r="F75" s="277" t="s">
        <v>510</v>
      </c>
      <c r="G75" s="279">
        <v>9.9700000000000006</v>
      </c>
      <c r="H75" s="279">
        <v>1.38</v>
      </c>
      <c r="I75" s="283">
        <v>137.58600000000001</v>
      </c>
      <c r="J75" s="278"/>
      <c r="K75" s="277"/>
      <c r="L75" s="278"/>
      <c r="M75" s="277"/>
      <c r="N75" s="281"/>
    </row>
    <row r="76" spans="1:14" x14ac:dyDescent="0.2">
      <c r="A76" s="275"/>
      <c r="B76" s="274"/>
      <c r="C76" s="521" t="s">
        <v>511</v>
      </c>
      <c r="D76" s="521"/>
      <c r="E76" s="521"/>
      <c r="F76" s="277" t="s">
        <v>510</v>
      </c>
      <c r="G76" s="279">
        <v>10.01</v>
      </c>
      <c r="H76" s="279">
        <v>1.38</v>
      </c>
      <c r="I76" s="283">
        <v>138.13800000000001</v>
      </c>
      <c r="J76" s="278"/>
      <c r="K76" s="277"/>
      <c r="L76" s="278"/>
      <c r="M76" s="277"/>
      <c r="N76" s="281"/>
    </row>
    <row r="77" spans="1:14" x14ac:dyDescent="0.2">
      <c r="A77" s="275"/>
      <c r="B77" s="274"/>
      <c r="C77" s="527" t="s">
        <v>512</v>
      </c>
      <c r="D77" s="527"/>
      <c r="E77" s="527"/>
      <c r="F77" s="284"/>
      <c r="G77" s="284"/>
      <c r="H77" s="284"/>
      <c r="I77" s="284"/>
      <c r="J77" s="285">
        <v>8395.5</v>
      </c>
      <c r="K77" s="284"/>
      <c r="L77" s="285">
        <v>115833.47</v>
      </c>
      <c r="M77" s="284"/>
      <c r="N77" s="286">
        <v>1015459</v>
      </c>
    </row>
    <row r="78" spans="1:14" x14ac:dyDescent="0.2">
      <c r="A78" s="275"/>
      <c r="B78" s="274"/>
      <c r="C78" s="521" t="s">
        <v>513</v>
      </c>
      <c r="D78" s="521"/>
      <c r="E78" s="521"/>
      <c r="F78" s="277"/>
      <c r="G78" s="277"/>
      <c r="H78" s="277"/>
      <c r="I78" s="277"/>
      <c r="J78" s="278"/>
      <c r="K78" s="277"/>
      <c r="L78" s="278">
        <v>4259.92</v>
      </c>
      <c r="M78" s="277"/>
      <c r="N78" s="281">
        <v>83068</v>
      </c>
    </row>
    <row r="79" spans="1:14" ht="45" x14ac:dyDescent="0.2">
      <c r="A79" s="275"/>
      <c r="B79" s="274" t="s">
        <v>593</v>
      </c>
      <c r="C79" s="521" t="s">
        <v>520</v>
      </c>
      <c r="D79" s="521"/>
      <c r="E79" s="521"/>
      <c r="F79" s="277" t="s">
        <v>514</v>
      </c>
      <c r="G79" s="287">
        <v>106</v>
      </c>
      <c r="H79" s="277"/>
      <c r="I79" s="287">
        <v>106</v>
      </c>
      <c r="J79" s="278"/>
      <c r="K79" s="277"/>
      <c r="L79" s="278">
        <v>4515.5200000000004</v>
      </c>
      <c r="M79" s="277"/>
      <c r="N79" s="281">
        <v>88052</v>
      </c>
    </row>
    <row r="80" spans="1:14" ht="45" x14ac:dyDescent="0.2">
      <c r="A80" s="275"/>
      <c r="B80" s="274" t="s">
        <v>594</v>
      </c>
      <c r="C80" s="521" t="s">
        <v>521</v>
      </c>
      <c r="D80" s="521"/>
      <c r="E80" s="521"/>
      <c r="F80" s="277" t="s">
        <v>514</v>
      </c>
      <c r="G80" s="287">
        <v>45</v>
      </c>
      <c r="H80" s="277"/>
      <c r="I80" s="287">
        <v>45</v>
      </c>
      <c r="J80" s="278"/>
      <c r="K80" s="277"/>
      <c r="L80" s="278">
        <v>1916.96</v>
      </c>
      <c r="M80" s="277"/>
      <c r="N80" s="281">
        <v>37381</v>
      </c>
    </row>
    <row r="81" spans="1:14" x14ac:dyDescent="0.2">
      <c r="A81" s="288"/>
      <c r="B81" s="289"/>
      <c r="C81" s="525" t="s">
        <v>515</v>
      </c>
      <c r="D81" s="525"/>
      <c r="E81" s="525"/>
      <c r="F81" s="269"/>
      <c r="G81" s="269"/>
      <c r="H81" s="269"/>
      <c r="I81" s="269"/>
      <c r="J81" s="271"/>
      <c r="K81" s="269"/>
      <c r="L81" s="271">
        <v>122265.95</v>
      </c>
      <c r="M81" s="284"/>
      <c r="N81" s="272">
        <v>1140892</v>
      </c>
    </row>
    <row r="82" spans="1:14" ht="33.75" x14ac:dyDescent="0.2">
      <c r="A82" s="267">
        <v>4</v>
      </c>
      <c r="B82" s="268" t="s">
        <v>524</v>
      </c>
      <c r="C82" s="525" t="s">
        <v>598</v>
      </c>
      <c r="D82" s="525"/>
      <c r="E82" s="525"/>
      <c r="F82" s="269" t="s">
        <v>525</v>
      </c>
      <c r="G82" s="269"/>
      <c r="H82" s="269"/>
      <c r="I82" s="270">
        <v>10</v>
      </c>
      <c r="J82" s="271"/>
      <c r="K82" s="269"/>
      <c r="L82" s="271"/>
      <c r="M82" s="269"/>
      <c r="N82" s="272"/>
    </row>
    <row r="83" spans="1:14" x14ac:dyDescent="0.2">
      <c r="A83" s="290"/>
      <c r="B83" s="291"/>
      <c r="C83" s="521" t="s">
        <v>597</v>
      </c>
      <c r="D83" s="521"/>
      <c r="E83" s="521"/>
      <c r="F83" s="521"/>
      <c r="G83" s="521"/>
      <c r="H83" s="521"/>
      <c r="I83" s="521"/>
      <c r="J83" s="521"/>
      <c r="K83" s="521"/>
      <c r="L83" s="521"/>
      <c r="M83" s="521"/>
      <c r="N83" s="526"/>
    </row>
    <row r="84" spans="1:14" ht="56.25" x14ac:dyDescent="0.2">
      <c r="A84" s="273"/>
      <c r="B84" s="274" t="s">
        <v>589</v>
      </c>
      <c r="C84" s="521" t="s">
        <v>590</v>
      </c>
      <c r="D84" s="521"/>
      <c r="E84" s="521"/>
      <c r="F84" s="521"/>
      <c r="G84" s="521"/>
      <c r="H84" s="521"/>
      <c r="I84" s="521"/>
      <c r="J84" s="521"/>
      <c r="K84" s="521"/>
      <c r="L84" s="521"/>
      <c r="M84" s="521"/>
      <c r="N84" s="526"/>
    </row>
    <row r="85" spans="1:14" ht="56.25" x14ac:dyDescent="0.2">
      <c r="A85" s="273"/>
      <c r="B85" s="274" t="s">
        <v>591</v>
      </c>
      <c r="C85" s="521" t="s">
        <v>592</v>
      </c>
      <c r="D85" s="521"/>
      <c r="E85" s="521"/>
      <c r="F85" s="521"/>
      <c r="G85" s="521"/>
      <c r="H85" s="521"/>
      <c r="I85" s="521"/>
      <c r="J85" s="521"/>
      <c r="K85" s="521"/>
      <c r="L85" s="521"/>
      <c r="M85" s="521"/>
      <c r="N85" s="526"/>
    </row>
    <row r="86" spans="1:14" x14ac:dyDescent="0.2">
      <c r="A86" s="275"/>
      <c r="B86" s="276">
        <v>1</v>
      </c>
      <c r="C86" s="521" t="s">
        <v>506</v>
      </c>
      <c r="D86" s="521"/>
      <c r="E86" s="521"/>
      <c r="F86" s="277"/>
      <c r="G86" s="277"/>
      <c r="H86" s="277"/>
      <c r="I86" s="277"/>
      <c r="J86" s="278">
        <v>1064.79</v>
      </c>
      <c r="K86" s="279">
        <v>1.38</v>
      </c>
      <c r="L86" s="278">
        <v>14694.1</v>
      </c>
      <c r="M86" s="280">
        <v>19.5</v>
      </c>
      <c r="N86" s="281">
        <v>286535</v>
      </c>
    </row>
    <row r="87" spans="1:14" x14ac:dyDescent="0.2">
      <c r="A87" s="275"/>
      <c r="B87" s="276">
        <v>2</v>
      </c>
      <c r="C87" s="521" t="s">
        <v>507</v>
      </c>
      <c r="D87" s="521"/>
      <c r="E87" s="521"/>
      <c r="F87" s="277"/>
      <c r="G87" s="277"/>
      <c r="H87" s="277"/>
      <c r="I87" s="277"/>
      <c r="J87" s="278">
        <v>34908.22</v>
      </c>
      <c r="K87" s="279">
        <v>1.38</v>
      </c>
      <c r="L87" s="278">
        <v>481733.44</v>
      </c>
      <c r="M87" s="280">
        <v>8.6</v>
      </c>
      <c r="N87" s="281">
        <v>4142908</v>
      </c>
    </row>
    <row r="88" spans="1:14" x14ac:dyDescent="0.2">
      <c r="A88" s="275"/>
      <c r="B88" s="276">
        <v>3</v>
      </c>
      <c r="C88" s="521" t="s">
        <v>508</v>
      </c>
      <c r="D88" s="521"/>
      <c r="E88" s="521"/>
      <c r="F88" s="277"/>
      <c r="G88" s="277"/>
      <c r="H88" s="277"/>
      <c r="I88" s="277"/>
      <c r="J88" s="278">
        <v>1162.1199999999999</v>
      </c>
      <c r="K88" s="279">
        <v>1.38</v>
      </c>
      <c r="L88" s="278">
        <v>16037.26</v>
      </c>
      <c r="M88" s="280">
        <v>19.5</v>
      </c>
      <c r="N88" s="281">
        <v>312727</v>
      </c>
    </row>
    <row r="89" spans="1:14" x14ac:dyDescent="0.2">
      <c r="A89" s="275"/>
      <c r="B89" s="276">
        <v>4</v>
      </c>
      <c r="C89" s="521" t="s">
        <v>516</v>
      </c>
      <c r="D89" s="521"/>
      <c r="E89" s="521"/>
      <c r="F89" s="277"/>
      <c r="G89" s="277"/>
      <c r="H89" s="277"/>
      <c r="I89" s="277"/>
      <c r="J89" s="278">
        <v>749.21</v>
      </c>
      <c r="K89" s="277"/>
      <c r="L89" s="278">
        <v>7492.1</v>
      </c>
      <c r="M89" s="279">
        <v>3.31</v>
      </c>
      <c r="N89" s="281">
        <v>24799</v>
      </c>
    </row>
    <row r="90" spans="1:14" x14ac:dyDescent="0.2">
      <c r="A90" s="275"/>
      <c r="B90" s="274"/>
      <c r="C90" s="521" t="s">
        <v>509</v>
      </c>
      <c r="D90" s="521"/>
      <c r="E90" s="521"/>
      <c r="F90" s="277" t="s">
        <v>510</v>
      </c>
      <c r="G90" s="279">
        <v>83.71</v>
      </c>
      <c r="H90" s="279">
        <v>1.38</v>
      </c>
      <c r="I90" s="283">
        <v>1155.1980000000001</v>
      </c>
      <c r="J90" s="278"/>
      <c r="K90" s="277"/>
      <c r="L90" s="278"/>
      <c r="M90" s="277"/>
      <c r="N90" s="281"/>
    </row>
    <row r="91" spans="1:14" x14ac:dyDescent="0.2">
      <c r="A91" s="275"/>
      <c r="B91" s="274"/>
      <c r="C91" s="521" t="s">
        <v>511</v>
      </c>
      <c r="D91" s="521"/>
      <c r="E91" s="521"/>
      <c r="F91" s="277" t="s">
        <v>510</v>
      </c>
      <c r="G91" s="279">
        <v>71.78</v>
      </c>
      <c r="H91" s="279">
        <v>1.38</v>
      </c>
      <c r="I91" s="283">
        <v>990.56399999999996</v>
      </c>
      <c r="J91" s="278"/>
      <c r="K91" s="277"/>
      <c r="L91" s="278"/>
      <c r="M91" s="277"/>
      <c r="N91" s="281"/>
    </row>
    <row r="92" spans="1:14" x14ac:dyDescent="0.2">
      <c r="A92" s="275"/>
      <c r="B92" s="274"/>
      <c r="C92" s="527" t="s">
        <v>512</v>
      </c>
      <c r="D92" s="527"/>
      <c r="E92" s="527"/>
      <c r="F92" s="284"/>
      <c r="G92" s="284"/>
      <c r="H92" s="284"/>
      <c r="I92" s="284"/>
      <c r="J92" s="285">
        <v>36722.22</v>
      </c>
      <c r="K92" s="284"/>
      <c r="L92" s="285">
        <v>503919.64</v>
      </c>
      <c r="M92" s="284"/>
      <c r="N92" s="286">
        <v>4454242</v>
      </c>
    </row>
    <row r="93" spans="1:14" x14ac:dyDescent="0.2">
      <c r="A93" s="275"/>
      <c r="B93" s="274"/>
      <c r="C93" s="521" t="s">
        <v>513</v>
      </c>
      <c r="D93" s="521"/>
      <c r="E93" s="521"/>
      <c r="F93" s="277"/>
      <c r="G93" s="277"/>
      <c r="H93" s="277"/>
      <c r="I93" s="277"/>
      <c r="J93" s="278"/>
      <c r="K93" s="277"/>
      <c r="L93" s="278">
        <v>30731.360000000001</v>
      </c>
      <c r="M93" s="277"/>
      <c r="N93" s="281">
        <v>599262</v>
      </c>
    </row>
    <row r="94" spans="1:14" ht="45" x14ac:dyDescent="0.2">
      <c r="A94" s="275"/>
      <c r="B94" s="274" t="s">
        <v>593</v>
      </c>
      <c r="C94" s="521" t="s">
        <v>520</v>
      </c>
      <c r="D94" s="521"/>
      <c r="E94" s="521"/>
      <c r="F94" s="277" t="s">
        <v>514</v>
      </c>
      <c r="G94" s="287">
        <v>106</v>
      </c>
      <c r="H94" s="277"/>
      <c r="I94" s="287">
        <v>106</v>
      </c>
      <c r="J94" s="278"/>
      <c r="K94" s="277"/>
      <c r="L94" s="278">
        <v>32575.24</v>
      </c>
      <c r="M94" s="277"/>
      <c r="N94" s="281">
        <v>635218</v>
      </c>
    </row>
    <row r="95" spans="1:14" ht="45" x14ac:dyDescent="0.2">
      <c r="A95" s="275"/>
      <c r="B95" s="274" t="s">
        <v>594</v>
      </c>
      <c r="C95" s="521" t="s">
        <v>521</v>
      </c>
      <c r="D95" s="521"/>
      <c r="E95" s="521"/>
      <c r="F95" s="277" t="s">
        <v>514</v>
      </c>
      <c r="G95" s="287">
        <v>45</v>
      </c>
      <c r="H95" s="277"/>
      <c r="I95" s="287">
        <v>45</v>
      </c>
      <c r="J95" s="278"/>
      <c r="K95" s="277"/>
      <c r="L95" s="278">
        <v>13829.11</v>
      </c>
      <c r="M95" s="277"/>
      <c r="N95" s="281">
        <v>269668</v>
      </c>
    </row>
    <row r="96" spans="1:14" x14ac:dyDescent="0.2">
      <c r="A96" s="288"/>
      <c r="B96" s="289"/>
      <c r="C96" s="525" t="s">
        <v>515</v>
      </c>
      <c r="D96" s="525"/>
      <c r="E96" s="525"/>
      <c r="F96" s="269"/>
      <c r="G96" s="269"/>
      <c r="H96" s="269"/>
      <c r="I96" s="269"/>
      <c r="J96" s="271"/>
      <c r="K96" s="269"/>
      <c r="L96" s="271">
        <v>550323.99</v>
      </c>
      <c r="M96" s="284"/>
      <c r="N96" s="272">
        <v>5359128</v>
      </c>
    </row>
    <row r="97" spans="1:14" x14ac:dyDescent="0.2">
      <c r="A97" s="292"/>
      <c r="B97" s="289"/>
      <c r="C97" s="289"/>
      <c r="D97" s="289"/>
      <c r="E97" s="289"/>
      <c r="F97" s="292"/>
      <c r="G97" s="292"/>
      <c r="H97" s="292"/>
      <c r="I97" s="292"/>
      <c r="J97" s="293"/>
      <c r="K97" s="292"/>
      <c r="L97" s="293"/>
      <c r="M97" s="277"/>
      <c r="N97" s="293"/>
    </row>
    <row r="98" spans="1:14" x14ac:dyDescent="0.2">
      <c r="A98" s="294"/>
      <c r="B98" s="295"/>
      <c r="C98" s="525" t="s">
        <v>599</v>
      </c>
      <c r="D98" s="525"/>
      <c r="E98" s="525"/>
      <c r="F98" s="525"/>
      <c r="G98" s="525"/>
      <c r="H98" s="525"/>
      <c r="I98" s="525"/>
      <c r="J98" s="525"/>
      <c r="K98" s="525"/>
      <c r="L98" s="296">
        <v>677298.23</v>
      </c>
      <c r="M98" s="297"/>
      <c r="N98" s="298"/>
    </row>
    <row r="99" spans="1:14" x14ac:dyDescent="0.2">
      <c r="A99" s="528" t="s">
        <v>600</v>
      </c>
      <c r="B99" s="529"/>
      <c r="C99" s="529"/>
      <c r="D99" s="529"/>
      <c r="E99" s="529"/>
      <c r="F99" s="529"/>
      <c r="G99" s="529"/>
      <c r="H99" s="529"/>
      <c r="I99" s="529"/>
      <c r="J99" s="529"/>
      <c r="K99" s="529"/>
      <c r="L99" s="529"/>
      <c r="M99" s="529"/>
      <c r="N99" s="530"/>
    </row>
    <row r="100" spans="1:14" x14ac:dyDescent="0.2">
      <c r="A100" s="267">
        <v>5</v>
      </c>
      <c r="B100" s="268" t="s">
        <v>601</v>
      </c>
      <c r="C100" s="525" t="s">
        <v>602</v>
      </c>
      <c r="D100" s="525"/>
      <c r="E100" s="525"/>
      <c r="F100" s="269" t="s">
        <v>527</v>
      </c>
      <c r="G100" s="269"/>
      <c r="H100" s="269"/>
      <c r="I100" s="270">
        <v>4</v>
      </c>
      <c r="J100" s="271">
        <v>1480.36</v>
      </c>
      <c r="K100" s="269"/>
      <c r="L100" s="271">
        <v>5921.44</v>
      </c>
      <c r="M100" s="299">
        <v>3.31</v>
      </c>
      <c r="N100" s="272">
        <v>19600</v>
      </c>
    </row>
    <row r="101" spans="1:14" x14ac:dyDescent="0.2">
      <c r="A101" s="288"/>
      <c r="B101" s="289"/>
      <c r="C101" s="300" t="s">
        <v>603</v>
      </c>
      <c r="D101" s="301"/>
      <c r="E101" s="301"/>
      <c r="F101" s="292"/>
      <c r="G101" s="292"/>
      <c r="H101" s="292"/>
      <c r="I101" s="292"/>
      <c r="J101" s="302"/>
      <c r="K101" s="292"/>
      <c r="L101" s="302"/>
      <c r="M101" s="303"/>
      <c r="N101" s="304"/>
    </row>
    <row r="102" spans="1:14" x14ac:dyDescent="0.2">
      <c r="A102" s="290"/>
      <c r="B102" s="291"/>
      <c r="C102" s="521" t="s">
        <v>604</v>
      </c>
      <c r="D102" s="521"/>
      <c r="E102" s="521"/>
      <c r="F102" s="521"/>
      <c r="G102" s="521"/>
      <c r="H102" s="521"/>
      <c r="I102" s="521"/>
      <c r="J102" s="521"/>
      <c r="K102" s="521"/>
      <c r="L102" s="521"/>
      <c r="M102" s="521"/>
      <c r="N102" s="526"/>
    </row>
    <row r="103" spans="1:14" x14ac:dyDescent="0.2">
      <c r="A103" s="267">
        <v>6</v>
      </c>
      <c r="B103" s="268" t="s">
        <v>601</v>
      </c>
      <c r="C103" s="525" t="s">
        <v>605</v>
      </c>
      <c r="D103" s="525"/>
      <c r="E103" s="525"/>
      <c r="F103" s="269" t="s">
        <v>606</v>
      </c>
      <c r="G103" s="269"/>
      <c r="H103" s="269"/>
      <c r="I103" s="270">
        <v>2000</v>
      </c>
      <c r="J103" s="271">
        <v>692.35</v>
      </c>
      <c r="K103" s="269"/>
      <c r="L103" s="271">
        <v>1384700</v>
      </c>
      <c r="M103" s="299">
        <v>3.31</v>
      </c>
      <c r="N103" s="272">
        <v>4583357</v>
      </c>
    </row>
    <row r="104" spans="1:14" x14ac:dyDescent="0.2">
      <c r="A104" s="288"/>
      <c r="B104" s="289"/>
      <c r="C104" s="300" t="s">
        <v>526</v>
      </c>
      <c r="D104" s="301"/>
      <c r="E104" s="301"/>
      <c r="F104" s="292"/>
      <c r="G104" s="292"/>
      <c r="H104" s="292"/>
      <c r="I104" s="292"/>
      <c r="J104" s="302"/>
      <c r="K104" s="292"/>
      <c r="L104" s="302"/>
      <c r="M104" s="303"/>
      <c r="N104" s="304"/>
    </row>
    <row r="105" spans="1:14" x14ac:dyDescent="0.2">
      <c r="A105" s="290"/>
      <c r="B105" s="291"/>
      <c r="C105" s="521" t="s">
        <v>607</v>
      </c>
      <c r="D105" s="521"/>
      <c r="E105" s="521"/>
      <c r="F105" s="521"/>
      <c r="G105" s="521"/>
      <c r="H105" s="521"/>
      <c r="I105" s="521"/>
      <c r="J105" s="521"/>
      <c r="K105" s="521"/>
      <c r="L105" s="521"/>
      <c r="M105" s="521"/>
      <c r="N105" s="526"/>
    </row>
    <row r="106" spans="1:14" x14ac:dyDescent="0.2">
      <c r="A106" s="290"/>
      <c r="B106" s="291"/>
      <c r="C106" s="521" t="s">
        <v>608</v>
      </c>
      <c r="D106" s="521"/>
      <c r="E106" s="521"/>
      <c r="F106" s="521"/>
      <c r="G106" s="521"/>
      <c r="H106" s="521"/>
      <c r="I106" s="521"/>
      <c r="J106" s="521"/>
      <c r="K106" s="521"/>
      <c r="L106" s="521"/>
      <c r="M106" s="521"/>
      <c r="N106" s="526"/>
    </row>
    <row r="107" spans="1:14" ht="22.5" x14ac:dyDescent="0.2">
      <c r="A107" s="267">
        <v>7</v>
      </c>
      <c r="B107" s="268" t="s">
        <v>609</v>
      </c>
      <c r="C107" s="525" t="s">
        <v>610</v>
      </c>
      <c r="D107" s="525"/>
      <c r="E107" s="525"/>
      <c r="F107" s="269" t="s">
        <v>606</v>
      </c>
      <c r="G107" s="269"/>
      <c r="H107" s="269"/>
      <c r="I107" s="270">
        <v>2000</v>
      </c>
      <c r="J107" s="271">
        <v>621.62</v>
      </c>
      <c r="K107" s="269"/>
      <c r="L107" s="271">
        <v>1243240</v>
      </c>
      <c r="M107" s="299">
        <v>3.31</v>
      </c>
      <c r="N107" s="272">
        <v>4115124</v>
      </c>
    </row>
    <row r="108" spans="1:14" x14ac:dyDescent="0.2">
      <c r="A108" s="288"/>
      <c r="B108" s="289"/>
      <c r="C108" s="300" t="s">
        <v>526</v>
      </c>
      <c r="D108" s="301"/>
      <c r="E108" s="301"/>
      <c r="F108" s="292"/>
      <c r="G108" s="292"/>
      <c r="H108" s="292"/>
      <c r="I108" s="292"/>
      <c r="J108" s="302"/>
      <c r="K108" s="292"/>
      <c r="L108" s="302"/>
      <c r="M108" s="303"/>
      <c r="N108" s="304"/>
    </row>
    <row r="109" spans="1:14" x14ac:dyDescent="0.2">
      <c r="A109" s="290"/>
      <c r="B109" s="291"/>
      <c r="C109" s="521" t="s">
        <v>607</v>
      </c>
      <c r="D109" s="521"/>
      <c r="E109" s="521"/>
      <c r="F109" s="521"/>
      <c r="G109" s="521"/>
      <c r="H109" s="521"/>
      <c r="I109" s="521"/>
      <c r="J109" s="521"/>
      <c r="K109" s="521"/>
      <c r="L109" s="521"/>
      <c r="M109" s="521"/>
      <c r="N109" s="526"/>
    </row>
    <row r="110" spans="1:14" x14ac:dyDescent="0.2">
      <c r="A110" s="292"/>
      <c r="B110" s="289"/>
      <c r="C110" s="289"/>
      <c r="D110" s="289"/>
      <c r="E110" s="289"/>
      <c r="F110" s="292"/>
      <c r="G110" s="292"/>
      <c r="H110" s="292"/>
      <c r="I110" s="292"/>
      <c r="J110" s="293"/>
      <c r="K110" s="292"/>
      <c r="L110" s="293"/>
      <c r="M110" s="277"/>
      <c r="N110" s="293"/>
    </row>
    <row r="111" spans="1:14" x14ac:dyDescent="0.2">
      <c r="A111" s="294"/>
      <c r="B111" s="295"/>
      <c r="C111" s="525" t="s">
        <v>611</v>
      </c>
      <c r="D111" s="525"/>
      <c r="E111" s="525"/>
      <c r="F111" s="525"/>
      <c r="G111" s="525"/>
      <c r="H111" s="525"/>
      <c r="I111" s="525"/>
      <c r="J111" s="525"/>
      <c r="K111" s="525"/>
      <c r="L111" s="296">
        <v>2633861.44</v>
      </c>
      <c r="M111" s="297"/>
      <c r="N111" s="298"/>
    </row>
    <row r="112" spans="1:14" x14ac:dyDescent="0.2">
      <c r="A112" s="528" t="s">
        <v>612</v>
      </c>
      <c r="B112" s="529"/>
      <c r="C112" s="529"/>
      <c r="D112" s="529"/>
      <c r="E112" s="529"/>
      <c r="F112" s="529"/>
      <c r="G112" s="529"/>
      <c r="H112" s="529"/>
      <c r="I112" s="529"/>
      <c r="J112" s="529"/>
      <c r="K112" s="529"/>
      <c r="L112" s="529"/>
      <c r="M112" s="529"/>
      <c r="N112" s="530"/>
    </row>
    <row r="113" spans="1:14" ht="33.75" x14ac:dyDescent="0.2">
      <c r="A113" s="267">
        <v>8</v>
      </c>
      <c r="B113" s="268" t="s">
        <v>528</v>
      </c>
      <c r="C113" s="525" t="s">
        <v>529</v>
      </c>
      <c r="D113" s="525"/>
      <c r="E113" s="525"/>
      <c r="F113" s="269" t="s">
        <v>530</v>
      </c>
      <c r="G113" s="269"/>
      <c r="H113" s="269"/>
      <c r="I113" s="270">
        <v>2</v>
      </c>
      <c r="J113" s="271"/>
      <c r="K113" s="269"/>
      <c r="L113" s="271"/>
      <c r="M113" s="269"/>
      <c r="N113" s="272"/>
    </row>
    <row r="114" spans="1:14" ht="56.25" x14ac:dyDescent="0.2">
      <c r="A114" s="273"/>
      <c r="B114" s="274" t="s">
        <v>613</v>
      </c>
      <c r="C114" s="521" t="s">
        <v>614</v>
      </c>
      <c r="D114" s="521"/>
      <c r="E114" s="521"/>
      <c r="F114" s="521"/>
      <c r="G114" s="521"/>
      <c r="H114" s="521"/>
      <c r="I114" s="521"/>
      <c r="J114" s="521"/>
      <c r="K114" s="521"/>
      <c r="L114" s="521"/>
      <c r="M114" s="521"/>
      <c r="N114" s="526"/>
    </row>
    <row r="115" spans="1:14" x14ac:dyDescent="0.2">
      <c r="A115" s="275"/>
      <c r="B115" s="276">
        <v>1</v>
      </c>
      <c r="C115" s="521" t="s">
        <v>506</v>
      </c>
      <c r="D115" s="521"/>
      <c r="E115" s="521"/>
      <c r="F115" s="277"/>
      <c r="G115" s="277"/>
      <c r="H115" s="277"/>
      <c r="I115" s="277"/>
      <c r="J115" s="278">
        <v>70.430000000000007</v>
      </c>
      <c r="K115" s="280">
        <v>1.3</v>
      </c>
      <c r="L115" s="278">
        <v>183.12</v>
      </c>
      <c r="M115" s="280">
        <v>19.5</v>
      </c>
      <c r="N115" s="281">
        <v>3571</v>
      </c>
    </row>
    <row r="116" spans="1:14" x14ac:dyDescent="0.2">
      <c r="A116" s="275"/>
      <c r="B116" s="274"/>
      <c r="C116" s="521" t="s">
        <v>509</v>
      </c>
      <c r="D116" s="521"/>
      <c r="E116" s="521"/>
      <c r="F116" s="277" t="s">
        <v>510</v>
      </c>
      <c r="G116" s="279">
        <v>4.8600000000000003</v>
      </c>
      <c r="H116" s="280">
        <v>1.3</v>
      </c>
      <c r="I116" s="283">
        <v>12.635999999999999</v>
      </c>
      <c r="J116" s="278"/>
      <c r="K116" s="277"/>
      <c r="L116" s="278"/>
      <c r="M116" s="277"/>
      <c r="N116" s="281"/>
    </row>
    <row r="117" spans="1:14" x14ac:dyDescent="0.2">
      <c r="A117" s="275"/>
      <c r="B117" s="274"/>
      <c r="C117" s="527" t="s">
        <v>512</v>
      </c>
      <c r="D117" s="527"/>
      <c r="E117" s="527"/>
      <c r="F117" s="284"/>
      <c r="G117" s="284"/>
      <c r="H117" s="284"/>
      <c r="I117" s="284"/>
      <c r="J117" s="285">
        <v>70.430000000000007</v>
      </c>
      <c r="K117" s="284"/>
      <c r="L117" s="285">
        <v>183.12</v>
      </c>
      <c r="M117" s="284"/>
      <c r="N117" s="286">
        <v>3571</v>
      </c>
    </row>
    <row r="118" spans="1:14" x14ac:dyDescent="0.2">
      <c r="A118" s="275"/>
      <c r="B118" s="274"/>
      <c r="C118" s="521" t="s">
        <v>513</v>
      </c>
      <c r="D118" s="521"/>
      <c r="E118" s="521"/>
      <c r="F118" s="277"/>
      <c r="G118" s="277"/>
      <c r="H118" s="277"/>
      <c r="I118" s="277"/>
      <c r="J118" s="278"/>
      <c r="K118" s="277"/>
      <c r="L118" s="278">
        <v>183.12</v>
      </c>
      <c r="M118" s="277"/>
      <c r="N118" s="281">
        <v>3571</v>
      </c>
    </row>
    <row r="119" spans="1:14" ht="45" x14ac:dyDescent="0.2">
      <c r="A119" s="275"/>
      <c r="B119" s="274" t="s">
        <v>615</v>
      </c>
      <c r="C119" s="521" t="s">
        <v>531</v>
      </c>
      <c r="D119" s="521"/>
      <c r="E119" s="521"/>
      <c r="F119" s="277" t="s">
        <v>514</v>
      </c>
      <c r="G119" s="287">
        <v>74</v>
      </c>
      <c r="H119" s="277"/>
      <c r="I119" s="287">
        <v>74</v>
      </c>
      <c r="J119" s="278"/>
      <c r="K119" s="277"/>
      <c r="L119" s="278">
        <v>135.51</v>
      </c>
      <c r="M119" s="277"/>
      <c r="N119" s="281">
        <v>2643</v>
      </c>
    </row>
    <row r="120" spans="1:14" ht="45" x14ac:dyDescent="0.2">
      <c r="A120" s="275"/>
      <c r="B120" s="274" t="s">
        <v>616</v>
      </c>
      <c r="C120" s="521" t="s">
        <v>532</v>
      </c>
      <c r="D120" s="521"/>
      <c r="E120" s="521"/>
      <c r="F120" s="277" t="s">
        <v>514</v>
      </c>
      <c r="G120" s="287">
        <v>36</v>
      </c>
      <c r="H120" s="277"/>
      <c r="I120" s="287">
        <v>36</v>
      </c>
      <c r="J120" s="278"/>
      <c r="K120" s="277"/>
      <c r="L120" s="278">
        <v>65.92</v>
      </c>
      <c r="M120" s="277"/>
      <c r="N120" s="281">
        <v>1286</v>
      </c>
    </row>
    <row r="121" spans="1:14" x14ac:dyDescent="0.2">
      <c r="A121" s="288"/>
      <c r="B121" s="289"/>
      <c r="C121" s="525" t="s">
        <v>515</v>
      </c>
      <c r="D121" s="525"/>
      <c r="E121" s="525"/>
      <c r="F121" s="269"/>
      <c r="G121" s="269"/>
      <c r="H121" s="269"/>
      <c r="I121" s="269"/>
      <c r="J121" s="271"/>
      <c r="K121" s="269"/>
      <c r="L121" s="271">
        <v>384.55</v>
      </c>
      <c r="M121" s="284"/>
      <c r="N121" s="272">
        <v>7500</v>
      </c>
    </row>
    <row r="122" spans="1:14" ht="22.5" x14ac:dyDescent="0.2">
      <c r="A122" s="267">
        <v>9</v>
      </c>
      <c r="B122" s="268" t="s">
        <v>617</v>
      </c>
      <c r="C122" s="525" t="s">
        <v>618</v>
      </c>
      <c r="D122" s="525"/>
      <c r="E122" s="525"/>
      <c r="F122" s="269" t="s">
        <v>619</v>
      </c>
      <c r="G122" s="269"/>
      <c r="H122" s="269"/>
      <c r="I122" s="270">
        <v>2</v>
      </c>
      <c r="J122" s="271"/>
      <c r="K122" s="269"/>
      <c r="L122" s="271"/>
      <c r="M122" s="269"/>
      <c r="N122" s="272"/>
    </row>
    <row r="123" spans="1:14" x14ac:dyDescent="0.2">
      <c r="A123" s="290"/>
      <c r="B123" s="291"/>
      <c r="C123" s="521" t="s">
        <v>620</v>
      </c>
      <c r="D123" s="521"/>
      <c r="E123" s="521"/>
      <c r="F123" s="521"/>
      <c r="G123" s="521"/>
      <c r="H123" s="521"/>
      <c r="I123" s="521"/>
      <c r="J123" s="521"/>
      <c r="K123" s="521"/>
      <c r="L123" s="521"/>
      <c r="M123" s="521"/>
      <c r="N123" s="526"/>
    </row>
    <row r="124" spans="1:14" ht="56.25" x14ac:dyDescent="0.2">
      <c r="A124" s="273"/>
      <c r="B124" s="274" t="s">
        <v>613</v>
      </c>
      <c r="C124" s="521" t="s">
        <v>614</v>
      </c>
      <c r="D124" s="521"/>
      <c r="E124" s="521"/>
      <c r="F124" s="521"/>
      <c r="G124" s="521"/>
      <c r="H124" s="521"/>
      <c r="I124" s="521"/>
      <c r="J124" s="521"/>
      <c r="K124" s="521"/>
      <c r="L124" s="521"/>
      <c r="M124" s="521"/>
      <c r="N124" s="526"/>
    </row>
    <row r="125" spans="1:14" x14ac:dyDescent="0.2">
      <c r="A125" s="275"/>
      <c r="B125" s="276">
        <v>1</v>
      </c>
      <c r="C125" s="521" t="s">
        <v>506</v>
      </c>
      <c r="D125" s="521"/>
      <c r="E125" s="521"/>
      <c r="F125" s="277"/>
      <c r="G125" s="277"/>
      <c r="H125" s="277"/>
      <c r="I125" s="277"/>
      <c r="J125" s="278">
        <v>21.01</v>
      </c>
      <c r="K125" s="280">
        <v>1.3</v>
      </c>
      <c r="L125" s="278">
        <v>54.63</v>
      </c>
      <c r="M125" s="280">
        <v>19.5</v>
      </c>
      <c r="N125" s="281">
        <v>1065</v>
      </c>
    </row>
    <row r="126" spans="1:14" x14ac:dyDescent="0.2">
      <c r="A126" s="275"/>
      <c r="B126" s="274"/>
      <c r="C126" s="521" t="s">
        <v>509</v>
      </c>
      <c r="D126" s="521"/>
      <c r="E126" s="521"/>
      <c r="F126" s="277" t="s">
        <v>510</v>
      </c>
      <c r="G126" s="279">
        <v>1.45</v>
      </c>
      <c r="H126" s="280">
        <v>1.3</v>
      </c>
      <c r="I126" s="279">
        <v>3.77</v>
      </c>
      <c r="J126" s="278"/>
      <c r="K126" s="277"/>
      <c r="L126" s="278"/>
      <c r="M126" s="277"/>
      <c r="N126" s="281"/>
    </row>
    <row r="127" spans="1:14" x14ac:dyDescent="0.2">
      <c r="A127" s="275"/>
      <c r="B127" s="274"/>
      <c r="C127" s="527" t="s">
        <v>512</v>
      </c>
      <c r="D127" s="527"/>
      <c r="E127" s="527"/>
      <c r="F127" s="284"/>
      <c r="G127" s="284"/>
      <c r="H127" s="284"/>
      <c r="I127" s="284"/>
      <c r="J127" s="285">
        <v>21.01</v>
      </c>
      <c r="K127" s="284"/>
      <c r="L127" s="285">
        <v>54.63</v>
      </c>
      <c r="M127" s="284"/>
      <c r="N127" s="286">
        <v>1065</v>
      </c>
    </row>
    <row r="128" spans="1:14" x14ac:dyDescent="0.2">
      <c r="A128" s="275"/>
      <c r="B128" s="274"/>
      <c r="C128" s="521" t="s">
        <v>513</v>
      </c>
      <c r="D128" s="521"/>
      <c r="E128" s="521"/>
      <c r="F128" s="277"/>
      <c r="G128" s="277"/>
      <c r="H128" s="277"/>
      <c r="I128" s="277"/>
      <c r="J128" s="278"/>
      <c r="K128" s="277"/>
      <c r="L128" s="278">
        <v>54.63</v>
      </c>
      <c r="M128" s="277"/>
      <c r="N128" s="281">
        <v>1065</v>
      </c>
    </row>
    <row r="129" spans="1:14" ht="45" x14ac:dyDescent="0.2">
      <c r="A129" s="275"/>
      <c r="B129" s="274" t="s">
        <v>615</v>
      </c>
      <c r="C129" s="521" t="s">
        <v>531</v>
      </c>
      <c r="D129" s="521"/>
      <c r="E129" s="521"/>
      <c r="F129" s="277" t="s">
        <v>514</v>
      </c>
      <c r="G129" s="287">
        <v>74</v>
      </c>
      <c r="H129" s="277"/>
      <c r="I129" s="287">
        <v>74</v>
      </c>
      <c r="J129" s="278"/>
      <c r="K129" s="277"/>
      <c r="L129" s="278">
        <v>40.43</v>
      </c>
      <c r="M129" s="277"/>
      <c r="N129" s="281">
        <v>788</v>
      </c>
    </row>
    <row r="130" spans="1:14" ht="45" x14ac:dyDescent="0.2">
      <c r="A130" s="275"/>
      <c r="B130" s="274" t="s">
        <v>616</v>
      </c>
      <c r="C130" s="521" t="s">
        <v>532</v>
      </c>
      <c r="D130" s="521"/>
      <c r="E130" s="521"/>
      <c r="F130" s="277" t="s">
        <v>514</v>
      </c>
      <c r="G130" s="287">
        <v>36</v>
      </c>
      <c r="H130" s="277"/>
      <c r="I130" s="287">
        <v>36</v>
      </c>
      <c r="J130" s="278"/>
      <c r="K130" s="277"/>
      <c r="L130" s="278">
        <v>19.670000000000002</v>
      </c>
      <c r="M130" s="277"/>
      <c r="N130" s="281">
        <v>383</v>
      </c>
    </row>
    <row r="131" spans="1:14" x14ac:dyDescent="0.2">
      <c r="A131" s="288"/>
      <c r="B131" s="289"/>
      <c r="C131" s="525" t="s">
        <v>515</v>
      </c>
      <c r="D131" s="525"/>
      <c r="E131" s="525"/>
      <c r="F131" s="269"/>
      <c r="G131" s="269"/>
      <c r="H131" s="269"/>
      <c r="I131" s="269"/>
      <c r="J131" s="271"/>
      <c r="K131" s="269"/>
      <c r="L131" s="271">
        <v>114.73</v>
      </c>
      <c r="M131" s="284"/>
      <c r="N131" s="272">
        <v>2236</v>
      </c>
    </row>
    <row r="132" spans="1:14" ht="33.75" x14ac:dyDescent="0.2">
      <c r="A132" s="267">
        <v>10</v>
      </c>
      <c r="B132" s="268" t="s">
        <v>533</v>
      </c>
      <c r="C132" s="525" t="s">
        <v>534</v>
      </c>
      <c r="D132" s="525"/>
      <c r="E132" s="525"/>
      <c r="F132" s="269" t="s">
        <v>535</v>
      </c>
      <c r="G132" s="269"/>
      <c r="H132" s="269"/>
      <c r="I132" s="270">
        <v>4</v>
      </c>
      <c r="J132" s="271"/>
      <c r="K132" s="269"/>
      <c r="L132" s="271"/>
      <c r="M132" s="269"/>
      <c r="N132" s="272"/>
    </row>
    <row r="133" spans="1:14" ht="56.25" x14ac:dyDescent="0.2">
      <c r="A133" s="273"/>
      <c r="B133" s="274" t="s">
        <v>613</v>
      </c>
      <c r="C133" s="521" t="s">
        <v>614</v>
      </c>
      <c r="D133" s="521"/>
      <c r="E133" s="521"/>
      <c r="F133" s="521"/>
      <c r="G133" s="521"/>
      <c r="H133" s="521"/>
      <c r="I133" s="521"/>
      <c r="J133" s="521"/>
      <c r="K133" s="521"/>
      <c r="L133" s="521"/>
      <c r="M133" s="521"/>
      <c r="N133" s="526"/>
    </row>
    <row r="134" spans="1:14" x14ac:dyDescent="0.2">
      <c r="A134" s="275"/>
      <c r="B134" s="276">
        <v>1</v>
      </c>
      <c r="C134" s="521" t="s">
        <v>506</v>
      </c>
      <c r="D134" s="521"/>
      <c r="E134" s="521"/>
      <c r="F134" s="277"/>
      <c r="G134" s="277"/>
      <c r="H134" s="277"/>
      <c r="I134" s="277"/>
      <c r="J134" s="278">
        <v>26.22</v>
      </c>
      <c r="K134" s="280">
        <v>1.3</v>
      </c>
      <c r="L134" s="278">
        <v>136.34</v>
      </c>
      <c r="M134" s="280">
        <v>19.5</v>
      </c>
      <c r="N134" s="281">
        <v>2659</v>
      </c>
    </row>
    <row r="135" spans="1:14" x14ac:dyDescent="0.2">
      <c r="A135" s="275"/>
      <c r="B135" s="274"/>
      <c r="C135" s="521" t="s">
        <v>509</v>
      </c>
      <c r="D135" s="521"/>
      <c r="E135" s="521"/>
      <c r="F135" s="277" t="s">
        <v>510</v>
      </c>
      <c r="G135" s="279">
        <v>1.62</v>
      </c>
      <c r="H135" s="280">
        <v>1.3</v>
      </c>
      <c r="I135" s="283">
        <v>8.4239999999999995</v>
      </c>
      <c r="J135" s="278"/>
      <c r="K135" s="277"/>
      <c r="L135" s="278"/>
      <c r="M135" s="277"/>
      <c r="N135" s="281"/>
    </row>
    <row r="136" spans="1:14" x14ac:dyDescent="0.2">
      <c r="A136" s="275"/>
      <c r="B136" s="274"/>
      <c r="C136" s="527" t="s">
        <v>512</v>
      </c>
      <c r="D136" s="527"/>
      <c r="E136" s="527"/>
      <c r="F136" s="284"/>
      <c r="G136" s="284"/>
      <c r="H136" s="284"/>
      <c r="I136" s="284"/>
      <c r="J136" s="285">
        <v>26.22</v>
      </c>
      <c r="K136" s="284"/>
      <c r="L136" s="285">
        <v>136.34</v>
      </c>
      <c r="M136" s="284"/>
      <c r="N136" s="286">
        <v>2659</v>
      </c>
    </row>
    <row r="137" spans="1:14" x14ac:dyDescent="0.2">
      <c r="A137" s="275"/>
      <c r="B137" s="274"/>
      <c r="C137" s="521" t="s">
        <v>513</v>
      </c>
      <c r="D137" s="521"/>
      <c r="E137" s="521"/>
      <c r="F137" s="277"/>
      <c r="G137" s="277"/>
      <c r="H137" s="277"/>
      <c r="I137" s="277"/>
      <c r="J137" s="278"/>
      <c r="K137" s="277"/>
      <c r="L137" s="278">
        <v>136.34</v>
      </c>
      <c r="M137" s="277"/>
      <c r="N137" s="281">
        <v>2659</v>
      </c>
    </row>
    <row r="138" spans="1:14" ht="45" x14ac:dyDescent="0.2">
      <c r="A138" s="275"/>
      <c r="B138" s="274" t="s">
        <v>615</v>
      </c>
      <c r="C138" s="521" t="s">
        <v>531</v>
      </c>
      <c r="D138" s="521"/>
      <c r="E138" s="521"/>
      <c r="F138" s="277" t="s">
        <v>514</v>
      </c>
      <c r="G138" s="287">
        <v>74</v>
      </c>
      <c r="H138" s="277"/>
      <c r="I138" s="287">
        <v>74</v>
      </c>
      <c r="J138" s="278"/>
      <c r="K138" s="277"/>
      <c r="L138" s="278">
        <v>100.89</v>
      </c>
      <c r="M138" s="277"/>
      <c r="N138" s="281">
        <v>1968</v>
      </c>
    </row>
    <row r="139" spans="1:14" ht="45" x14ac:dyDescent="0.2">
      <c r="A139" s="275"/>
      <c r="B139" s="274" t="s">
        <v>616</v>
      </c>
      <c r="C139" s="521" t="s">
        <v>532</v>
      </c>
      <c r="D139" s="521"/>
      <c r="E139" s="521"/>
      <c r="F139" s="277" t="s">
        <v>514</v>
      </c>
      <c r="G139" s="287">
        <v>36</v>
      </c>
      <c r="H139" s="277"/>
      <c r="I139" s="287">
        <v>36</v>
      </c>
      <c r="J139" s="278"/>
      <c r="K139" s="277"/>
      <c r="L139" s="278">
        <v>49.08</v>
      </c>
      <c r="M139" s="277"/>
      <c r="N139" s="281">
        <v>957</v>
      </c>
    </row>
    <row r="140" spans="1:14" x14ac:dyDescent="0.2">
      <c r="A140" s="288"/>
      <c r="B140" s="289"/>
      <c r="C140" s="525" t="s">
        <v>515</v>
      </c>
      <c r="D140" s="525"/>
      <c r="E140" s="525"/>
      <c r="F140" s="269"/>
      <c r="G140" s="269"/>
      <c r="H140" s="269"/>
      <c r="I140" s="269"/>
      <c r="J140" s="271"/>
      <c r="K140" s="269"/>
      <c r="L140" s="271">
        <v>286.31</v>
      </c>
      <c r="M140" s="284"/>
      <c r="N140" s="272">
        <v>5584</v>
      </c>
    </row>
    <row r="141" spans="1:14" x14ac:dyDescent="0.2">
      <c r="A141" s="292"/>
      <c r="B141" s="289"/>
      <c r="C141" s="289"/>
      <c r="D141" s="289"/>
      <c r="E141" s="289"/>
      <c r="F141" s="292"/>
      <c r="G141" s="292"/>
      <c r="H141" s="292"/>
      <c r="I141" s="292"/>
      <c r="J141" s="293"/>
      <c r="K141" s="292"/>
      <c r="L141" s="293"/>
      <c r="M141" s="277"/>
      <c r="N141" s="293"/>
    </row>
    <row r="142" spans="1:14" x14ac:dyDescent="0.2">
      <c r="A142" s="294"/>
      <c r="B142" s="295"/>
      <c r="C142" s="525" t="s">
        <v>621</v>
      </c>
      <c r="D142" s="525"/>
      <c r="E142" s="525"/>
      <c r="F142" s="525"/>
      <c r="G142" s="525"/>
      <c r="H142" s="525"/>
      <c r="I142" s="525"/>
      <c r="J142" s="525"/>
      <c r="K142" s="525"/>
      <c r="L142" s="296">
        <v>785.59</v>
      </c>
      <c r="M142" s="297"/>
      <c r="N142" s="298"/>
    </row>
    <row r="143" spans="1:14" ht="15" x14ac:dyDescent="0.25">
      <c r="A143"/>
      <c r="B143" s="305"/>
      <c r="C143" s="305"/>
      <c r="D143" s="305"/>
      <c r="E143" s="305"/>
      <c r="F143" s="305"/>
      <c r="G143" s="305"/>
      <c r="H143" s="305"/>
      <c r="I143" s="305"/>
      <c r="J143" s="305"/>
      <c r="K143" s="305"/>
      <c r="L143" s="306"/>
      <c r="M143" s="307"/>
      <c r="N143" s="308"/>
    </row>
    <row r="144" spans="1:14" x14ac:dyDescent="0.2">
      <c r="A144" s="294"/>
      <c r="B144" s="295"/>
      <c r="C144" s="525" t="s">
        <v>536</v>
      </c>
      <c r="D144" s="525"/>
      <c r="E144" s="525"/>
      <c r="F144" s="525"/>
      <c r="G144" s="525"/>
      <c r="H144" s="525"/>
      <c r="I144" s="525"/>
      <c r="J144" s="525"/>
      <c r="K144" s="525"/>
      <c r="L144" s="296"/>
      <c r="M144" s="309"/>
      <c r="N144" s="298"/>
    </row>
    <row r="145" spans="1:14" x14ac:dyDescent="0.2">
      <c r="A145" s="310"/>
      <c r="B145" s="274"/>
      <c r="C145" s="521" t="s">
        <v>537</v>
      </c>
      <c r="D145" s="521"/>
      <c r="E145" s="521"/>
      <c r="F145" s="521"/>
      <c r="G145" s="521"/>
      <c r="H145" s="521"/>
      <c r="I145" s="521"/>
      <c r="J145" s="521"/>
      <c r="K145" s="521"/>
      <c r="L145" s="311">
        <v>3257362.11</v>
      </c>
      <c r="M145" s="312"/>
      <c r="N145" s="313">
        <v>14231813</v>
      </c>
    </row>
    <row r="146" spans="1:14" x14ac:dyDescent="0.2">
      <c r="A146" s="310"/>
      <c r="B146" s="274"/>
      <c r="C146" s="521" t="s">
        <v>622</v>
      </c>
      <c r="D146" s="521"/>
      <c r="E146" s="521"/>
      <c r="F146" s="521"/>
      <c r="G146" s="521"/>
      <c r="H146" s="521"/>
      <c r="I146" s="521"/>
      <c r="J146" s="521"/>
      <c r="K146" s="521"/>
      <c r="L146" s="311"/>
      <c r="M146" s="312"/>
      <c r="N146" s="313"/>
    </row>
    <row r="147" spans="1:14" x14ac:dyDescent="0.2">
      <c r="A147" s="310"/>
      <c r="B147" s="274"/>
      <c r="C147" s="521" t="s">
        <v>538</v>
      </c>
      <c r="D147" s="521"/>
      <c r="E147" s="521"/>
      <c r="F147" s="521"/>
      <c r="G147" s="521"/>
      <c r="H147" s="521"/>
      <c r="I147" s="521"/>
      <c r="J147" s="521"/>
      <c r="K147" s="521"/>
      <c r="L147" s="311">
        <v>17577.89</v>
      </c>
      <c r="M147" s="312"/>
      <c r="N147" s="313">
        <v>342769</v>
      </c>
    </row>
    <row r="148" spans="1:14" x14ac:dyDescent="0.2">
      <c r="A148" s="310"/>
      <c r="B148" s="274"/>
      <c r="C148" s="521" t="s">
        <v>539</v>
      </c>
      <c r="D148" s="521"/>
      <c r="E148" s="521"/>
      <c r="F148" s="521"/>
      <c r="G148" s="521"/>
      <c r="H148" s="521"/>
      <c r="I148" s="521"/>
      <c r="J148" s="521"/>
      <c r="K148" s="521"/>
      <c r="L148" s="311">
        <v>598366.38</v>
      </c>
      <c r="M148" s="312"/>
      <c r="N148" s="313">
        <v>5145951</v>
      </c>
    </row>
    <row r="149" spans="1:14" x14ac:dyDescent="0.2">
      <c r="A149" s="310"/>
      <c r="B149" s="274"/>
      <c r="C149" s="521" t="s">
        <v>623</v>
      </c>
      <c r="D149" s="521"/>
      <c r="E149" s="521"/>
      <c r="F149" s="521"/>
      <c r="G149" s="521"/>
      <c r="H149" s="521"/>
      <c r="I149" s="521"/>
      <c r="J149" s="521"/>
      <c r="K149" s="521"/>
      <c r="L149" s="311">
        <v>18671.47</v>
      </c>
      <c r="M149" s="312"/>
      <c r="N149" s="313">
        <v>364094</v>
      </c>
    </row>
    <row r="150" spans="1:14" x14ac:dyDescent="0.2">
      <c r="A150" s="310"/>
      <c r="B150" s="274"/>
      <c r="C150" s="521" t="s">
        <v>540</v>
      </c>
      <c r="D150" s="521"/>
      <c r="E150" s="521"/>
      <c r="F150" s="521"/>
      <c r="G150" s="521"/>
      <c r="H150" s="521"/>
      <c r="I150" s="521"/>
      <c r="J150" s="521"/>
      <c r="K150" s="521"/>
      <c r="L150" s="311">
        <v>2641417.84</v>
      </c>
      <c r="M150" s="312"/>
      <c r="N150" s="313">
        <v>8743093</v>
      </c>
    </row>
    <row r="151" spans="1:14" x14ac:dyDescent="0.2">
      <c r="A151" s="310"/>
      <c r="B151" s="274"/>
      <c r="C151" s="521" t="s">
        <v>541</v>
      </c>
      <c r="D151" s="521"/>
      <c r="E151" s="521"/>
      <c r="F151" s="521"/>
      <c r="G151" s="521"/>
      <c r="H151" s="521"/>
      <c r="I151" s="521"/>
      <c r="J151" s="521"/>
      <c r="K151" s="521"/>
      <c r="L151" s="311">
        <v>683219.67</v>
      </c>
      <c r="M151" s="312"/>
      <c r="N151" s="313">
        <v>6582387</v>
      </c>
    </row>
    <row r="152" spans="1:14" x14ac:dyDescent="0.2">
      <c r="A152" s="310"/>
      <c r="B152" s="274"/>
      <c r="C152" s="521" t="s">
        <v>622</v>
      </c>
      <c r="D152" s="521"/>
      <c r="E152" s="521"/>
      <c r="F152" s="521"/>
      <c r="G152" s="521"/>
      <c r="H152" s="521"/>
      <c r="I152" s="521"/>
      <c r="J152" s="521"/>
      <c r="K152" s="521"/>
      <c r="L152" s="311"/>
      <c r="M152" s="312"/>
      <c r="N152" s="313"/>
    </row>
    <row r="153" spans="1:14" x14ac:dyDescent="0.2">
      <c r="A153" s="310"/>
      <c r="B153" s="274"/>
      <c r="C153" s="521" t="s">
        <v>546</v>
      </c>
      <c r="D153" s="521"/>
      <c r="E153" s="521"/>
      <c r="F153" s="521"/>
      <c r="G153" s="521"/>
      <c r="H153" s="521"/>
      <c r="I153" s="521"/>
      <c r="J153" s="521"/>
      <c r="K153" s="521"/>
      <c r="L153" s="311">
        <v>17203.8</v>
      </c>
      <c r="M153" s="312"/>
      <c r="N153" s="313">
        <v>335474</v>
      </c>
    </row>
    <row r="154" spans="1:14" x14ac:dyDescent="0.2">
      <c r="A154" s="310"/>
      <c r="B154" s="274"/>
      <c r="C154" s="521" t="s">
        <v>547</v>
      </c>
      <c r="D154" s="521"/>
      <c r="E154" s="521"/>
      <c r="F154" s="521"/>
      <c r="G154" s="521"/>
      <c r="H154" s="521"/>
      <c r="I154" s="521"/>
      <c r="J154" s="521"/>
      <c r="K154" s="521"/>
      <c r="L154" s="311">
        <v>598366.38</v>
      </c>
      <c r="M154" s="312"/>
      <c r="N154" s="313">
        <v>5145951</v>
      </c>
    </row>
    <row r="155" spans="1:14" x14ac:dyDescent="0.2">
      <c r="A155" s="310"/>
      <c r="B155" s="274"/>
      <c r="C155" s="521" t="s">
        <v>624</v>
      </c>
      <c r="D155" s="521"/>
      <c r="E155" s="521"/>
      <c r="F155" s="521"/>
      <c r="G155" s="521"/>
      <c r="H155" s="521"/>
      <c r="I155" s="521"/>
      <c r="J155" s="521"/>
      <c r="K155" s="521"/>
      <c r="L155" s="311">
        <v>18671.47</v>
      </c>
      <c r="M155" s="312"/>
      <c r="N155" s="313">
        <v>364094</v>
      </c>
    </row>
    <row r="156" spans="1:14" x14ac:dyDescent="0.2">
      <c r="A156" s="310"/>
      <c r="B156" s="274"/>
      <c r="C156" s="521" t="s">
        <v>548</v>
      </c>
      <c r="D156" s="521"/>
      <c r="E156" s="521"/>
      <c r="F156" s="521"/>
      <c r="G156" s="521"/>
      <c r="H156" s="521"/>
      <c r="I156" s="521"/>
      <c r="J156" s="521"/>
      <c r="K156" s="521"/>
      <c r="L156" s="311">
        <v>13477.84</v>
      </c>
      <c r="M156" s="312"/>
      <c r="N156" s="313">
        <v>44612</v>
      </c>
    </row>
    <row r="157" spans="1:14" x14ac:dyDescent="0.2">
      <c r="A157" s="310"/>
      <c r="B157" s="274"/>
      <c r="C157" s="521" t="s">
        <v>549</v>
      </c>
      <c r="D157" s="521"/>
      <c r="E157" s="521"/>
      <c r="F157" s="521"/>
      <c r="G157" s="521"/>
      <c r="H157" s="521"/>
      <c r="I157" s="521"/>
      <c r="J157" s="521"/>
      <c r="K157" s="521"/>
      <c r="L157" s="311">
        <v>38027.79</v>
      </c>
      <c r="M157" s="312"/>
      <c r="N157" s="313">
        <v>741543</v>
      </c>
    </row>
    <row r="158" spans="1:14" x14ac:dyDescent="0.2">
      <c r="A158" s="310"/>
      <c r="B158" s="274"/>
      <c r="C158" s="521" t="s">
        <v>550</v>
      </c>
      <c r="D158" s="521"/>
      <c r="E158" s="521"/>
      <c r="F158" s="521"/>
      <c r="G158" s="521"/>
      <c r="H158" s="521"/>
      <c r="I158" s="521"/>
      <c r="J158" s="521"/>
      <c r="K158" s="521"/>
      <c r="L158" s="311">
        <v>16143.86</v>
      </c>
      <c r="M158" s="312"/>
      <c r="N158" s="313">
        <v>314807</v>
      </c>
    </row>
    <row r="159" spans="1:14" x14ac:dyDescent="0.2">
      <c r="A159" s="310"/>
      <c r="B159" s="274"/>
      <c r="C159" s="521" t="s">
        <v>545</v>
      </c>
      <c r="D159" s="521"/>
      <c r="E159" s="521"/>
      <c r="F159" s="521"/>
      <c r="G159" s="521"/>
      <c r="H159" s="521"/>
      <c r="I159" s="521"/>
      <c r="J159" s="521"/>
      <c r="K159" s="521"/>
      <c r="L159" s="311">
        <v>2627940</v>
      </c>
      <c r="M159" s="312"/>
      <c r="N159" s="313">
        <v>8698481</v>
      </c>
    </row>
    <row r="160" spans="1:14" x14ac:dyDescent="0.2">
      <c r="A160" s="310"/>
      <c r="B160" s="274"/>
      <c r="C160" s="521" t="s">
        <v>622</v>
      </c>
      <c r="D160" s="521"/>
      <c r="E160" s="521"/>
      <c r="F160" s="521"/>
      <c r="G160" s="521"/>
      <c r="H160" s="521"/>
      <c r="I160" s="521"/>
      <c r="J160" s="521"/>
      <c r="K160" s="521"/>
      <c r="L160" s="311"/>
      <c r="M160" s="312"/>
      <c r="N160" s="313"/>
    </row>
    <row r="161" spans="1:14" x14ac:dyDescent="0.2">
      <c r="A161" s="310"/>
      <c r="B161" s="274"/>
      <c r="C161" s="521" t="s">
        <v>548</v>
      </c>
      <c r="D161" s="521"/>
      <c r="E161" s="521"/>
      <c r="F161" s="521"/>
      <c r="G161" s="521"/>
      <c r="H161" s="521"/>
      <c r="I161" s="521"/>
      <c r="J161" s="521"/>
      <c r="K161" s="521"/>
      <c r="L161" s="311">
        <v>2627940</v>
      </c>
      <c r="M161" s="312"/>
      <c r="N161" s="313">
        <v>8698481</v>
      </c>
    </row>
    <row r="162" spans="1:14" x14ac:dyDescent="0.2">
      <c r="A162" s="310"/>
      <c r="B162" s="274"/>
      <c r="C162" s="521" t="s">
        <v>551</v>
      </c>
      <c r="D162" s="521"/>
      <c r="E162" s="521"/>
      <c r="F162" s="521"/>
      <c r="G162" s="521"/>
      <c r="H162" s="521"/>
      <c r="I162" s="521"/>
      <c r="J162" s="521"/>
      <c r="K162" s="521"/>
      <c r="L162" s="311">
        <v>785.59</v>
      </c>
      <c r="M162" s="312"/>
      <c r="N162" s="313">
        <v>15320</v>
      </c>
    </row>
    <row r="163" spans="1:14" x14ac:dyDescent="0.2">
      <c r="A163" s="310"/>
      <c r="B163" s="274"/>
      <c r="C163" s="521" t="s">
        <v>552</v>
      </c>
      <c r="D163" s="521"/>
      <c r="E163" s="521"/>
      <c r="F163" s="521"/>
      <c r="G163" s="521"/>
      <c r="H163" s="521"/>
      <c r="I163" s="521"/>
      <c r="J163" s="521"/>
      <c r="K163" s="521"/>
      <c r="L163" s="311">
        <v>785.59</v>
      </c>
      <c r="M163" s="312"/>
      <c r="N163" s="313">
        <v>15320</v>
      </c>
    </row>
    <row r="164" spans="1:14" x14ac:dyDescent="0.2">
      <c r="A164" s="310"/>
      <c r="B164" s="274"/>
      <c r="C164" s="521" t="s">
        <v>625</v>
      </c>
      <c r="D164" s="521"/>
      <c r="E164" s="521"/>
      <c r="F164" s="521"/>
      <c r="G164" s="521"/>
      <c r="H164" s="521"/>
      <c r="I164" s="521"/>
      <c r="J164" s="521"/>
      <c r="K164" s="521"/>
      <c r="L164" s="311"/>
      <c r="M164" s="312"/>
      <c r="N164" s="313"/>
    </row>
    <row r="165" spans="1:14" x14ac:dyDescent="0.2">
      <c r="A165" s="310"/>
      <c r="B165" s="274"/>
      <c r="C165" s="521" t="s">
        <v>542</v>
      </c>
      <c r="D165" s="521"/>
      <c r="E165" s="521"/>
      <c r="F165" s="521"/>
      <c r="G165" s="521"/>
      <c r="H165" s="521"/>
      <c r="I165" s="521"/>
      <c r="J165" s="521"/>
      <c r="K165" s="521"/>
      <c r="L165" s="311">
        <v>374.09</v>
      </c>
      <c r="M165" s="312"/>
      <c r="N165" s="313">
        <v>7295</v>
      </c>
    </row>
    <row r="166" spans="1:14" x14ac:dyDescent="0.2">
      <c r="A166" s="310"/>
      <c r="B166" s="274"/>
      <c r="C166" s="521" t="s">
        <v>543</v>
      </c>
      <c r="D166" s="521"/>
      <c r="E166" s="521"/>
      <c r="F166" s="521"/>
      <c r="G166" s="521"/>
      <c r="H166" s="521"/>
      <c r="I166" s="521"/>
      <c r="J166" s="521"/>
      <c r="K166" s="521"/>
      <c r="L166" s="311">
        <v>276.83</v>
      </c>
      <c r="M166" s="312"/>
      <c r="N166" s="313">
        <v>5399</v>
      </c>
    </row>
    <row r="167" spans="1:14" x14ac:dyDescent="0.2">
      <c r="A167" s="310"/>
      <c r="B167" s="274"/>
      <c r="C167" s="521" t="s">
        <v>544</v>
      </c>
      <c r="D167" s="521"/>
      <c r="E167" s="521"/>
      <c r="F167" s="521"/>
      <c r="G167" s="521"/>
      <c r="H167" s="521"/>
      <c r="I167" s="521"/>
      <c r="J167" s="521"/>
      <c r="K167" s="521"/>
      <c r="L167" s="311">
        <v>134.66999999999999</v>
      </c>
      <c r="M167" s="312"/>
      <c r="N167" s="313">
        <v>2626</v>
      </c>
    </row>
    <row r="168" spans="1:14" x14ac:dyDescent="0.2">
      <c r="A168" s="310"/>
      <c r="B168" s="274"/>
      <c r="C168" s="521" t="s">
        <v>553</v>
      </c>
      <c r="D168" s="521"/>
      <c r="E168" s="521"/>
      <c r="F168" s="521"/>
      <c r="G168" s="521"/>
      <c r="H168" s="521"/>
      <c r="I168" s="521"/>
      <c r="J168" s="521"/>
      <c r="K168" s="521"/>
      <c r="L168" s="311">
        <v>3311945.26</v>
      </c>
      <c r="M168" s="312"/>
      <c r="N168" s="313">
        <v>15296188</v>
      </c>
    </row>
    <row r="169" spans="1:14" x14ac:dyDescent="0.2">
      <c r="A169" s="310"/>
      <c r="B169" s="274"/>
      <c r="C169" s="521" t="s">
        <v>554</v>
      </c>
      <c r="D169" s="521"/>
      <c r="E169" s="521"/>
      <c r="F169" s="521"/>
      <c r="G169" s="521"/>
      <c r="H169" s="521"/>
      <c r="I169" s="521"/>
      <c r="J169" s="521"/>
      <c r="K169" s="521"/>
      <c r="L169" s="311">
        <v>36249.360000000001</v>
      </c>
      <c r="M169" s="312"/>
      <c r="N169" s="313">
        <v>706863</v>
      </c>
    </row>
    <row r="170" spans="1:14" x14ac:dyDescent="0.2">
      <c r="A170" s="310"/>
      <c r="B170" s="274"/>
      <c r="C170" s="521" t="s">
        <v>555</v>
      </c>
      <c r="D170" s="521"/>
      <c r="E170" s="521"/>
      <c r="F170" s="521"/>
      <c r="G170" s="521"/>
      <c r="H170" s="521"/>
      <c r="I170" s="521"/>
      <c r="J170" s="521"/>
      <c r="K170" s="521"/>
      <c r="L170" s="311">
        <v>38304.620000000003</v>
      </c>
      <c r="M170" s="312"/>
      <c r="N170" s="313">
        <v>746942</v>
      </c>
    </row>
    <row r="171" spans="1:14" x14ac:dyDescent="0.2">
      <c r="A171" s="310"/>
      <c r="B171" s="274"/>
      <c r="C171" s="521" t="s">
        <v>556</v>
      </c>
      <c r="D171" s="521"/>
      <c r="E171" s="521"/>
      <c r="F171" s="521"/>
      <c r="G171" s="521"/>
      <c r="H171" s="521"/>
      <c r="I171" s="521"/>
      <c r="J171" s="521"/>
      <c r="K171" s="521"/>
      <c r="L171" s="311">
        <v>16278.53</v>
      </c>
      <c r="M171" s="312"/>
      <c r="N171" s="313">
        <v>317433</v>
      </c>
    </row>
    <row r="172" spans="1:14" x14ac:dyDescent="0.2">
      <c r="A172" s="310"/>
      <c r="B172" s="274"/>
      <c r="C172" s="521" t="s">
        <v>557</v>
      </c>
      <c r="D172" s="521"/>
      <c r="E172" s="521"/>
      <c r="F172" s="521"/>
      <c r="G172" s="521"/>
      <c r="H172" s="521"/>
      <c r="I172" s="521"/>
      <c r="J172" s="521"/>
      <c r="K172" s="521"/>
      <c r="L172" s="311">
        <v>3311159.67</v>
      </c>
      <c r="M172" s="312"/>
      <c r="N172" s="313">
        <v>15280868</v>
      </c>
    </row>
    <row r="173" spans="1:14" x14ac:dyDescent="0.2">
      <c r="A173" s="310"/>
      <c r="B173" s="274"/>
      <c r="C173" s="521" t="s">
        <v>626</v>
      </c>
      <c r="D173" s="521"/>
      <c r="E173" s="521"/>
      <c r="F173" s="521"/>
      <c r="G173" s="521"/>
      <c r="H173" s="521"/>
      <c r="I173" s="521"/>
      <c r="J173" s="521"/>
      <c r="K173" s="521"/>
      <c r="L173" s="311">
        <v>96023.63</v>
      </c>
      <c r="M173" s="312"/>
      <c r="N173" s="313">
        <v>443145</v>
      </c>
    </row>
    <row r="174" spans="1:14" x14ac:dyDescent="0.2">
      <c r="A174" s="310"/>
      <c r="B174" s="274"/>
      <c r="C174" s="521" t="s">
        <v>553</v>
      </c>
      <c r="D174" s="521"/>
      <c r="E174" s="521"/>
      <c r="F174" s="521"/>
      <c r="G174" s="521"/>
      <c r="H174" s="521"/>
      <c r="I174" s="521"/>
      <c r="J174" s="521"/>
      <c r="K174" s="521"/>
      <c r="L174" s="311">
        <v>3407183.3</v>
      </c>
      <c r="M174" s="312"/>
      <c r="N174" s="313">
        <v>15724013</v>
      </c>
    </row>
    <row r="175" spans="1:14" x14ac:dyDescent="0.2">
      <c r="A175" s="310"/>
      <c r="B175" s="274"/>
      <c r="C175" s="521" t="s">
        <v>627</v>
      </c>
      <c r="D175" s="521"/>
      <c r="E175" s="521"/>
      <c r="F175" s="521"/>
      <c r="G175" s="521"/>
      <c r="H175" s="521"/>
      <c r="I175" s="521"/>
      <c r="J175" s="521"/>
      <c r="K175" s="521"/>
      <c r="L175" s="311">
        <v>204478.13</v>
      </c>
      <c r="M175" s="312"/>
      <c r="N175" s="313">
        <v>944360</v>
      </c>
    </row>
    <row r="176" spans="1:14" x14ac:dyDescent="0.2">
      <c r="A176" s="310"/>
      <c r="B176" s="274"/>
      <c r="C176" s="521" t="s">
        <v>553</v>
      </c>
      <c r="D176" s="521"/>
      <c r="E176" s="521"/>
      <c r="F176" s="521"/>
      <c r="G176" s="521"/>
      <c r="H176" s="521"/>
      <c r="I176" s="521"/>
      <c r="J176" s="521"/>
      <c r="K176" s="521"/>
      <c r="L176" s="311">
        <v>3611661.43</v>
      </c>
      <c r="M176" s="312"/>
      <c r="N176" s="313">
        <v>16668373</v>
      </c>
    </row>
    <row r="177" spans="1:14" x14ac:dyDescent="0.2">
      <c r="A177" s="310"/>
      <c r="B177" s="274"/>
      <c r="C177" s="521" t="s">
        <v>558</v>
      </c>
      <c r="D177" s="521"/>
      <c r="E177" s="521"/>
      <c r="F177" s="521"/>
      <c r="G177" s="521"/>
      <c r="H177" s="521"/>
      <c r="I177" s="521"/>
      <c r="J177" s="521"/>
      <c r="K177" s="521"/>
      <c r="L177" s="311">
        <v>3612447.02</v>
      </c>
      <c r="M177" s="312"/>
      <c r="N177" s="313">
        <v>16683693</v>
      </c>
    </row>
    <row r="178" spans="1:14" x14ac:dyDescent="0.2">
      <c r="A178" s="310"/>
      <c r="B178" s="274"/>
      <c r="C178" s="521" t="s">
        <v>559</v>
      </c>
      <c r="D178" s="521"/>
      <c r="E178" s="521"/>
      <c r="F178" s="521"/>
      <c r="G178" s="521"/>
      <c r="H178" s="521"/>
      <c r="I178" s="521"/>
      <c r="J178" s="521"/>
      <c r="K178" s="521"/>
      <c r="L178" s="311">
        <v>108373.41</v>
      </c>
      <c r="M178" s="312"/>
      <c r="N178" s="313">
        <v>500511</v>
      </c>
    </row>
    <row r="179" spans="1:14" x14ac:dyDescent="0.2">
      <c r="A179" s="310"/>
      <c r="B179" s="274"/>
      <c r="C179" s="521" t="s">
        <v>560</v>
      </c>
      <c r="D179" s="521"/>
      <c r="E179" s="521"/>
      <c r="F179" s="521"/>
      <c r="G179" s="521"/>
      <c r="H179" s="521"/>
      <c r="I179" s="521"/>
      <c r="J179" s="521"/>
      <c r="K179" s="521"/>
      <c r="L179" s="311">
        <v>3720820.43</v>
      </c>
      <c r="M179" s="312"/>
      <c r="N179" s="313">
        <v>17184204</v>
      </c>
    </row>
    <row r="180" spans="1:14" x14ac:dyDescent="0.2">
      <c r="A180" s="310"/>
      <c r="B180" s="274"/>
      <c r="C180" s="521" t="s">
        <v>561</v>
      </c>
      <c r="D180" s="521"/>
      <c r="E180" s="521"/>
      <c r="F180" s="521"/>
      <c r="G180" s="521"/>
      <c r="H180" s="521"/>
      <c r="I180" s="521"/>
      <c r="J180" s="521"/>
      <c r="K180" s="521"/>
      <c r="L180" s="311">
        <v>744164.09</v>
      </c>
      <c r="M180" s="312"/>
      <c r="N180" s="314">
        <v>3436840.8</v>
      </c>
    </row>
    <row r="181" spans="1:14" x14ac:dyDescent="0.2">
      <c r="A181" s="310"/>
      <c r="B181" s="293"/>
      <c r="C181" s="522" t="s">
        <v>562</v>
      </c>
      <c r="D181" s="522"/>
      <c r="E181" s="522"/>
      <c r="F181" s="522"/>
      <c r="G181" s="522"/>
      <c r="H181" s="522"/>
      <c r="I181" s="522"/>
      <c r="J181" s="522"/>
      <c r="K181" s="522"/>
      <c r="L181" s="315">
        <v>4464984.5199999996</v>
      </c>
      <c r="M181" s="316"/>
      <c r="N181" s="317">
        <v>20621044.800000001</v>
      </c>
    </row>
    <row r="182" spans="1:14" ht="15" x14ac:dyDescent="0.25">
      <c r="A182"/>
      <c r="B182" s="293"/>
      <c r="C182" s="289"/>
      <c r="D182" s="289"/>
      <c r="E182" s="289"/>
      <c r="F182" s="289"/>
      <c r="G182" s="289"/>
      <c r="H182" s="289"/>
      <c r="I182" s="289"/>
      <c r="J182" s="289"/>
      <c r="K182" s="289"/>
      <c r="L182" s="315"/>
      <c r="M182" s="318"/>
      <c r="N182" s="319"/>
    </row>
    <row r="183" spans="1:14" x14ac:dyDescent="0.2">
      <c r="A183" s="320"/>
      <c r="B183" s="320"/>
      <c r="C183" s="320"/>
      <c r="D183" s="320"/>
      <c r="E183" s="320"/>
      <c r="F183" s="320"/>
      <c r="G183" s="320"/>
      <c r="H183" s="320"/>
      <c r="I183" s="320"/>
      <c r="J183" s="320"/>
      <c r="K183" s="320"/>
      <c r="L183" s="320"/>
      <c r="M183" s="320"/>
      <c r="N183" s="320"/>
    </row>
    <row r="184" spans="1:14" x14ac:dyDescent="0.2">
      <c r="A184" s="234"/>
      <c r="B184" s="321" t="s">
        <v>563</v>
      </c>
      <c r="C184" s="523"/>
      <c r="D184" s="523"/>
      <c r="E184" s="523"/>
      <c r="F184" s="523"/>
      <c r="G184" s="523"/>
      <c r="H184" s="523"/>
      <c r="I184" s="523"/>
      <c r="J184" s="523"/>
      <c r="K184" s="523"/>
      <c r="L184" s="523"/>
      <c r="M184" s="234"/>
      <c r="N184" s="234"/>
    </row>
    <row r="185" spans="1:14" x14ac:dyDescent="0.2">
      <c r="A185" s="234"/>
      <c r="B185" s="233"/>
      <c r="C185" s="524" t="s">
        <v>564</v>
      </c>
      <c r="D185" s="524"/>
      <c r="E185" s="524"/>
      <c r="F185" s="524"/>
      <c r="G185" s="524"/>
      <c r="H185" s="524"/>
      <c r="I185" s="524"/>
      <c r="J185" s="524"/>
      <c r="K185" s="524"/>
      <c r="L185" s="524"/>
      <c r="M185" s="234"/>
      <c r="N185" s="234"/>
    </row>
    <row r="186" spans="1:14" x14ac:dyDescent="0.2">
      <c r="A186" s="234"/>
      <c r="B186" s="321" t="s">
        <v>565</v>
      </c>
      <c r="C186" s="523"/>
      <c r="D186" s="523"/>
      <c r="E186" s="523"/>
      <c r="F186" s="523"/>
      <c r="G186" s="523"/>
      <c r="H186" s="523"/>
      <c r="I186" s="523"/>
      <c r="J186" s="523"/>
      <c r="K186" s="523"/>
      <c r="L186" s="523"/>
      <c r="M186" s="234"/>
      <c r="N186" s="234"/>
    </row>
    <row r="187" spans="1:14" x14ac:dyDescent="0.2">
      <c r="A187" s="234"/>
      <c r="B187" s="234"/>
      <c r="C187" s="524" t="s">
        <v>564</v>
      </c>
      <c r="D187" s="524"/>
      <c r="E187" s="524"/>
      <c r="F187" s="524"/>
      <c r="G187" s="524"/>
      <c r="H187" s="524"/>
      <c r="I187" s="524"/>
      <c r="J187" s="524"/>
      <c r="K187" s="524"/>
      <c r="L187" s="524"/>
      <c r="M187" s="234"/>
      <c r="N187" s="234"/>
    </row>
  </sheetData>
  <mergeCells count="166">
    <mergeCell ref="A4:C4"/>
    <mergeCell ref="K4:N4"/>
    <mergeCell ref="A5:D5"/>
    <mergeCell ref="J5:N5"/>
    <mergeCell ref="A6:D6"/>
    <mergeCell ref="J6:N6"/>
    <mergeCell ref="A17:N17"/>
    <mergeCell ref="A18:N18"/>
    <mergeCell ref="A20:N20"/>
    <mergeCell ref="A21:N21"/>
    <mergeCell ref="B23:F23"/>
    <mergeCell ref="B24:F24"/>
    <mergeCell ref="D10:N10"/>
    <mergeCell ref="A13:N13"/>
    <mergeCell ref="A14:N14"/>
    <mergeCell ref="A16:N16"/>
    <mergeCell ref="N35:N37"/>
    <mergeCell ref="C38:E38"/>
    <mergeCell ref="A39:N39"/>
    <mergeCell ref="C42:N42"/>
    <mergeCell ref="L33:M33"/>
    <mergeCell ref="A35:A37"/>
    <mergeCell ref="B35:B37"/>
    <mergeCell ref="C35:E37"/>
    <mergeCell ref="F35:F37"/>
    <mergeCell ref="G35:I36"/>
    <mergeCell ref="J35:L36"/>
    <mergeCell ref="M35:M37"/>
    <mergeCell ref="A40:N40"/>
    <mergeCell ref="C41:E41"/>
    <mergeCell ref="C49:E49"/>
    <mergeCell ref="C50:E50"/>
    <mergeCell ref="C51:E51"/>
    <mergeCell ref="C52:E52"/>
    <mergeCell ref="C53:E53"/>
    <mergeCell ref="C54:E54"/>
    <mergeCell ref="C43:N43"/>
    <mergeCell ref="C44:E44"/>
    <mergeCell ref="C45:E45"/>
    <mergeCell ref="C46:E46"/>
    <mergeCell ref="C47:E47"/>
    <mergeCell ref="C48:E48"/>
    <mergeCell ref="C61:E61"/>
    <mergeCell ref="C62:E62"/>
    <mergeCell ref="C63:E63"/>
    <mergeCell ref="C64:E64"/>
    <mergeCell ref="C65:E65"/>
    <mergeCell ref="C55:N55"/>
    <mergeCell ref="C56:N56"/>
    <mergeCell ref="C58:E58"/>
    <mergeCell ref="C59:E59"/>
    <mergeCell ref="C60:E60"/>
    <mergeCell ref="C57:E57"/>
    <mergeCell ref="C66:E66"/>
    <mergeCell ref="C73:E73"/>
    <mergeCell ref="C74:E74"/>
    <mergeCell ref="C75:E75"/>
    <mergeCell ref="C76:E76"/>
    <mergeCell ref="C77:E77"/>
    <mergeCell ref="C78:E78"/>
    <mergeCell ref="C68:N68"/>
    <mergeCell ref="C71:E71"/>
    <mergeCell ref="C72:E72"/>
    <mergeCell ref="C67:E67"/>
    <mergeCell ref="C69:N69"/>
    <mergeCell ref="C70:N70"/>
    <mergeCell ref="C86:E86"/>
    <mergeCell ref="C87:E87"/>
    <mergeCell ref="C88:E88"/>
    <mergeCell ref="C89:E89"/>
    <mergeCell ref="C90:E90"/>
    <mergeCell ref="C79:E79"/>
    <mergeCell ref="C80:E80"/>
    <mergeCell ref="C83:N83"/>
    <mergeCell ref="C81:E81"/>
    <mergeCell ref="C82:E82"/>
    <mergeCell ref="C84:N84"/>
    <mergeCell ref="C85:N85"/>
    <mergeCell ref="C100:E100"/>
    <mergeCell ref="C91:E91"/>
    <mergeCell ref="C92:E92"/>
    <mergeCell ref="C93:E93"/>
    <mergeCell ref="C94:E94"/>
    <mergeCell ref="C95:E95"/>
    <mergeCell ref="C96:E96"/>
    <mergeCell ref="C98:K98"/>
    <mergeCell ref="A99:N99"/>
    <mergeCell ref="C102:N102"/>
    <mergeCell ref="C109:N109"/>
    <mergeCell ref="C113:E113"/>
    <mergeCell ref="C103:E103"/>
    <mergeCell ref="C105:N105"/>
    <mergeCell ref="C106:N106"/>
    <mergeCell ref="C107:E107"/>
    <mergeCell ref="C111:K111"/>
    <mergeCell ref="A112:N112"/>
    <mergeCell ref="C114:N114"/>
    <mergeCell ref="C121:E121"/>
    <mergeCell ref="C122:E122"/>
    <mergeCell ref="C125:E125"/>
    <mergeCell ref="C126:E126"/>
    <mergeCell ref="C115:E115"/>
    <mergeCell ref="C116:E116"/>
    <mergeCell ref="C117:E117"/>
    <mergeCell ref="C118:E118"/>
    <mergeCell ref="C119:E119"/>
    <mergeCell ref="C120:E120"/>
    <mergeCell ref="C123:N123"/>
    <mergeCell ref="C124:N124"/>
    <mergeCell ref="C133:N133"/>
    <mergeCell ref="C136:E136"/>
    <mergeCell ref="C137:E137"/>
    <mergeCell ref="C138:E138"/>
    <mergeCell ref="C127:E127"/>
    <mergeCell ref="C128:E128"/>
    <mergeCell ref="C129:E129"/>
    <mergeCell ref="C130:E130"/>
    <mergeCell ref="C131:E131"/>
    <mergeCell ref="C132:E132"/>
    <mergeCell ref="C134:E134"/>
    <mergeCell ref="C135:E135"/>
    <mergeCell ref="C139:E139"/>
    <mergeCell ref="C140:E140"/>
    <mergeCell ref="C142:K142"/>
    <mergeCell ref="C144:K144"/>
    <mergeCell ref="C145:K145"/>
    <mergeCell ref="C146:K146"/>
    <mergeCell ref="C147:K147"/>
    <mergeCell ref="C148:K148"/>
    <mergeCell ref="C149:K149"/>
    <mergeCell ref="C150:K150"/>
    <mergeCell ref="C151:K151"/>
    <mergeCell ref="C152:K152"/>
    <mergeCell ref="C153:K153"/>
    <mergeCell ref="C154:K154"/>
    <mergeCell ref="C155:K155"/>
    <mergeCell ref="C156:K156"/>
    <mergeCell ref="C157:K157"/>
    <mergeCell ref="C158:K158"/>
    <mergeCell ref="C159:K159"/>
    <mergeCell ref="C160:K160"/>
    <mergeCell ref="C161:K161"/>
    <mergeCell ref="C162:K162"/>
    <mergeCell ref="C163:K163"/>
    <mergeCell ref="C164:K164"/>
    <mergeCell ref="C165:K165"/>
    <mergeCell ref="C166:K166"/>
    <mergeCell ref="C167:K167"/>
    <mergeCell ref="C168:K168"/>
    <mergeCell ref="C169:K169"/>
    <mergeCell ref="C170:K170"/>
    <mergeCell ref="C171:K171"/>
    <mergeCell ref="C172:K172"/>
    <mergeCell ref="C173:K173"/>
    <mergeCell ref="C174:K174"/>
    <mergeCell ref="C175:K175"/>
    <mergeCell ref="C176:K176"/>
    <mergeCell ref="C177:K177"/>
    <mergeCell ref="C178:K178"/>
    <mergeCell ref="C179:K179"/>
    <mergeCell ref="C180:K180"/>
    <mergeCell ref="C181:K181"/>
    <mergeCell ref="C184:L184"/>
    <mergeCell ref="C185:L185"/>
    <mergeCell ref="C186:L186"/>
    <mergeCell ref="C187:L187"/>
  </mergeCells>
  <printOptions horizontalCentered="1"/>
  <pageMargins left="0.23622047244094491" right="0" top="0.59055118110236227" bottom="0.39370078740157483" header="0.19685039370078741" footer="0.19685039370078741"/>
  <pageSetup paperSize="9" scale="95" fitToHeight="10000" orientation="landscape" r:id="rId1"/>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2" sqref="A12"/>
    </sheetView>
  </sheetViews>
  <sheetFormatPr defaultRowHeight="15" x14ac:dyDescent="0.25"/>
  <cols>
    <col min="1" max="1" width="255.5703125" customWidth="1"/>
  </cols>
  <sheetData>
    <row r="1" spans="1:1" ht="30" customHeight="1" x14ac:dyDescent="0.25">
      <c r="A1" s="230" t="s">
        <v>569</v>
      </c>
    </row>
  </sheetData>
  <hyperlinks>
    <hyperlink ref="A1" r:id="rId1" display="РБ, Иглинский район,с. Иглино"/>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Тараканов Алексей</cp:lastModifiedBy>
  <cp:lastPrinted>2015-11-30T14:18:17Z</cp:lastPrinted>
  <dcterms:created xsi:type="dcterms:W3CDTF">2015-08-16T15:31:05Z</dcterms:created>
  <dcterms:modified xsi:type="dcterms:W3CDTF">2022-12-20T09:53:41Z</dcterms:modified>
</cp:coreProperties>
</file>